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showInkAnnotation="0" defaultThemeVersion="124226"/>
  <mc:AlternateContent xmlns:mc="http://schemas.openxmlformats.org/markup-compatibility/2006">
    <mc:Choice Requires="x15">
      <x15ac:absPath xmlns:x15ac="http://schemas.microsoft.com/office/spreadsheetml/2010/11/ac" url="\\DESKTOP-7R1TPUP\Users\Juan acuña\Desktop\Compartida\ESTADOS FINANCIEROS 2024\"/>
    </mc:Choice>
  </mc:AlternateContent>
  <xr:revisionPtr revIDLastSave="0" documentId="8_{1176EF1B-CD04-4CB4-98A9-419F75164126}" xr6:coauthVersionLast="36" xr6:coauthVersionMax="36" xr10:uidLastSave="{00000000-0000-0000-0000-000000000000}"/>
  <bookViews>
    <workbookView xWindow="-120" yWindow="-120" windowWidth="20730" windowHeight="11160" tabRatio="750" activeTab="10" xr2:uid="{00000000-000D-0000-FFFF-FFFF00000000}"/>
  </bookViews>
  <sheets>
    <sheet name="EA" sheetId="5" r:id="rId1"/>
    <sheet name="ESF" sheetId="1" r:id="rId2"/>
    <sheet name="EVHP" sheetId="16" r:id="rId3"/>
    <sheet name="ECSF" sheetId="2" r:id="rId4"/>
    <sheet name="PT_ESF_ECSF" sheetId="3" state="hidden" r:id="rId5"/>
    <sheet name="EFE" sheetId="10" r:id="rId6"/>
    <sheet name="IPC" sheetId="18" r:id="rId7"/>
    <sheet name="EAA" sheetId="8" r:id="rId8"/>
    <sheet name="EADP" sheetId="9" r:id="rId9"/>
    <sheet name="FF" sheetId="17" r:id="rId10"/>
    <sheet name="CEIGF" sheetId="19" r:id="rId11"/>
  </sheets>
  <externalReferences>
    <externalReference r:id="rId12"/>
  </externalReferences>
  <definedNames>
    <definedName name="_xlnm.Print_Area" localSheetId="10">CEIGF!$A$1:$D$298</definedName>
    <definedName name="_xlnm.Print_Area" localSheetId="0">EA!$A$1:$F$73</definedName>
    <definedName name="_xlnm.Print_Area" localSheetId="7">EAA!$A$1:$I$32</definedName>
    <definedName name="_xlnm.Print_Area" localSheetId="8">EADP!$A$1:$J$45</definedName>
    <definedName name="_xlnm.Print_Area" localSheetId="3">ECSF!$A$1:$F$71</definedName>
    <definedName name="_xlnm.Print_Area" localSheetId="5">EFE!$A$1:$I$75</definedName>
    <definedName name="_xlnm.Print_Area" localSheetId="1">ESF!$A$1:$K$61</definedName>
    <definedName name="_xlnm.Print_Area" localSheetId="2">EVHP!$A$1:$G$50</definedName>
    <definedName name="_xlnm.Print_Area" localSheetId="9">FF!$A$1:$E$51</definedName>
    <definedName name="_xlnm.Print_Titles" localSheetId="10">CEIGF!$1:$8</definedName>
    <definedName name="_xlnm.Print_Titles" localSheetId="6">IPC!$1:$13</definedName>
  </definedNames>
  <calcPr calcId="191029"/>
</workbook>
</file>

<file path=xl/calcChain.xml><?xml version="1.0" encoding="utf-8"?>
<calcChain xmlns="http://schemas.openxmlformats.org/spreadsheetml/2006/main">
  <c r="D285" i="19" l="1"/>
  <c r="D284" i="19"/>
  <c r="D283" i="19"/>
  <c r="D282" i="19"/>
  <c r="D281" i="19"/>
  <c r="D280" i="19"/>
  <c r="D279" i="19"/>
  <c r="D278" i="19"/>
  <c r="D277" i="19"/>
  <c r="D276" i="19"/>
  <c r="D275" i="19"/>
  <c r="D274" i="19"/>
  <c r="D273" i="19"/>
  <c r="D272" i="19"/>
  <c r="D271" i="19"/>
  <c r="D270" i="19"/>
  <c r="D269" i="19"/>
  <c r="D268" i="19"/>
  <c r="D267" i="19"/>
  <c r="D266" i="19"/>
  <c r="D265" i="19"/>
  <c r="D264" i="19"/>
  <c r="D263" i="19"/>
  <c r="D262" i="19" s="1"/>
  <c r="D261" i="19"/>
  <c r="D260" i="19"/>
  <c r="D259" i="19"/>
  <c r="D258" i="19"/>
  <c r="D257" i="19"/>
  <c r="D256" i="19"/>
  <c r="D255" i="19"/>
  <c r="D254" i="19"/>
  <c r="D253" i="19"/>
  <c r="D252" i="19"/>
  <c r="D251" i="19"/>
  <c r="D250" i="19"/>
  <c r="D249" i="19"/>
  <c r="D248" i="19"/>
  <c r="D247" i="19"/>
  <c r="D244" i="19"/>
  <c r="D243" i="19"/>
  <c r="D242" i="19"/>
  <c r="D241" i="19"/>
  <c r="D240" i="19"/>
  <c r="D239" i="19"/>
  <c r="D238" i="19"/>
  <c r="D237" i="19" s="1"/>
  <c r="D234" i="19" s="1"/>
  <c r="D222" i="19" s="1"/>
  <c r="D236" i="19"/>
  <c r="D235" i="19"/>
  <c r="D233" i="19"/>
  <c r="D232" i="19"/>
  <c r="D231" i="19"/>
  <c r="D230" i="19"/>
  <c r="D229" i="19"/>
  <c r="D228" i="19"/>
  <c r="D227" i="19"/>
  <c r="D226" i="19"/>
  <c r="D225" i="19"/>
  <c r="D224" i="19"/>
  <c r="D223" i="19"/>
  <c r="D221" i="19"/>
  <c r="D220" i="19"/>
  <c r="D219" i="19"/>
  <c r="D218" i="19"/>
  <c r="D217" i="19"/>
  <c r="D216" i="19"/>
  <c r="D215" i="19"/>
  <c r="D214" i="19"/>
  <c r="D208" i="19" s="1"/>
  <c r="D207" i="19" s="1"/>
  <c r="D213" i="19"/>
  <c r="D212" i="19"/>
  <c r="D211" i="19"/>
  <c r="D210" i="19"/>
  <c r="D209" i="19"/>
  <c r="D198" i="19"/>
  <c r="D195" i="19"/>
  <c r="D194" i="19"/>
  <c r="D193" i="19"/>
  <c r="D192" i="19"/>
  <c r="D191" i="19"/>
  <c r="D190" i="19"/>
  <c r="D189" i="19"/>
  <c r="D188" i="19"/>
  <c r="D187" i="19"/>
  <c r="D186" i="19"/>
  <c r="D185" i="19"/>
  <c r="D184" i="19"/>
  <c r="D183" i="19"/>
  <c r="D182" i="19"/>
  <c r="D181" i="19" s="1"/>
  <c r="D180" i="19"/>
  <c r="D179" i="19"/>
  <c r="D178" i="19"/>
  <c r="D177" i="19"/>
  <c r="D176" i="19"/>
  <c r="D175" i="19"/>
  <c r="D174" i="19"/>
  <c r="D173" i="19"/>
  <c r="D172" i="19"/>
  <c r="D171" i="19"/>
  <c r="D170" i="19"/>
  <c r="D169" i="19"/>
  <c r="D168" i="19"/>
  <c r="D167" i="19"/>
  <c r="D166" i="19"/>
  <c r="D165" i="19"/>
  <c r="D164" i="19"/>
  <c r="D163" i="19"/>
  <c r="D162" i="19"/>
  <c r="D161" i="19"/>
  <c r="D160" i="19"/>
  <c r="D159" i="19"/>
  <c r="D158" i="19"/>
  <c r="D157" i="19" s="1"/>
  <c r="D156" i="19"/>
  <c r="D155" i="19"/>
  <c r="D154" i="19"/>
  <c r="D153" i="19"/>
  <c r="D152" i="19"/>
  <c r="D151" i="19"/>
  <c r="D150" i="19"/>
  <c r="D149" i="19"/>
  <c r="D148" i="19"/>
  <c r="D147" i="19"/>
  <c r="D146" i="19"/>
  <c r="D145" i="19"/>
  <c r="D144" i="19"/>
  <c r="D143" i="19"/>
  <c r="D142" i="19"/>
  <c r="D141" i="19"/>
  <c r="D140" i="19"/>
  <c r="D139" i="19"/>
  <c r="D138" i="19"/>
  <c r="D137" i="19"/>
  <c r="D135" i="19"/>
  <c r="D134" i="19"/>
  <c r="D131" i="19" s="1"/>
  <c r="D133" i="19"/>
  <c r="D132" i="19"/>
  <c r="D130" i="19"/>
  <c r="D129" i="19"/>
  <c r="D128" i="19"/>
  <c r="D127" i="19"/>
  <c r="D126" i="19"/>
  <c r="D125" i="19"/>
  <c r="D124" i="19"/>
  <c r="D123" i="19"/>
  <c r="D122" i="19"/>
  <c r="D121" i="19"/>
  <c r="D120" i="19"/>
  <c r="D119" i="19"/>
  <c r="D118" i="19"/>
  <c r="D117" i="19"/>
  <c r="D116" i="19"/>
  <c r="D115" i="19"/>
  <c r="D114" i="19"/>
  <c r="D113" i="19"/>
  <c r="D112" i="19"/>
  <c r="D111" i="19"/>
  <c r="D110" i="19"/>
  <c r="D109" i="19"/>
  <c r="D108" i="19"/>
  <c r="D107" i="19"/>
  <c r="D106" i="19"/>
  <c r="D105" i="19"/>
  <c r="D104" i="19"/>
  <c r="D103" i="19"/>
  <c r="D102" i="19"/>
  <c r="D101" i="19"/>
  <c r="D100" i="19"/>
  <c r="D99" i="19"/>
  <c r="D98" i="19"/>
  <c r="D97" i="19"/>
  <c r="D92" i="19"/>
  <c r="D91" i="19"/>
  <c r="D90" i="19"/>
  <c r="D89" i="19"/>
  <c r="D88" i="19"/>
  <c r="D87" i="19"/>
  <c r="D86" i="19"/>
  <c r="D85" i="19"/>
  <c r="D84" i="19"/>
  <c r="D78" i="19" s="1"/>
  <c r="D60" i="19" s="1"/>
  <c r="D83" i="19"/>
  <c r="D82" i="19"/>
  <c r="D81" i="19"/>
  <c r="D80" i="19"/>
  <c r="D79" i="19"/>
  <c r="D77" i="19"/>
  <c r="D76" i="19"/>
  <c r="D75" i="19"/>
  <c r="D74" i="19"/>
  <c r="D73" i="19"/>
  <c r="D72" i="19"/>
  <c r="D71" i="19"/>
  <c r="D70" i="19"/>
  <c r="D69" i="19"/>
  <c r="D68" i="19"/>
  <c r="D67" i="19"/>
  <c r="D66" i="19"/>
  <c r="D65" i="19"/>
  <c r="D64" i="19"/>
  <c r="D63" i="19"/>
  <c r="D62" i="19"/>
  <c r="D61"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s="1"/>
  <c r="D33" i="19"/>
  <c r="D32" i="19"/>
  <c r="D31" i="19"/>
  <c r="D30" i="19"/>
  <c r="D29" i="19"/>
  <c r="D28" i="19"/>
  <c r="D27" i="19"/>
  <c r="D26" i="19"/>
  <c r="D25" i="19"/>
  <c r="D24" i="19"/>
  <c r="D23" i="19"/>
  <c r="D22" i="19"/>
  <c r="D21" i="19"/>
  <c r="D20" i="19"/>
  <c r="D19" i="19"/>
  <c r="D18" i="19"/>
  <c r="D17" i="19"/>
  <c r="D16" i="19"/>
  <c r="D15" i="19"/>
  <c r="D14" i="19"/>
  <c r="D13" i="19"/>
  <c r="D12" i="19"/>
  <c r="D11" i="19"/>
  <c r="D245" i="19" l="1"/>
  <c r="D286" i="19"/>
  <c r="D136" i="19"/>
  <c r="D96" i="19"/>
  <c r="D196" i="19" s="1"/>
  <c r="D199" i="19" s="1"/>
  <c r="D10" i="19"/>
  <c r="D93" i="19" s="1"/>
  <c r="H36" i="9"/>
  <c r="D17" i="8" l="1"/>
  <c r="D18" i="8"/>
  <c r="D19" i="8"/>
  <c r="D20" i="8"/>
  <c r="D21" i="8"/>
  <c r="D22" i="8"/>
  <c r="D23" i="8"/>
  <c r="D24" i="8"/>
  <c r="D25" i="8"/>
  <c r="D9" i="8"/>
  <c r="D10" i="8"/>
  <c r="D11" i="8"/>
  <c r="D12" i="8"/>
  <c r="D13" i="8"/>
  <c r="D14" i="8"/>
  <c r="D15" i="8"/>
  <c r="E74" i="1" l="1"/>
  <c r="D30" i="1" l="1"/>
  <c r="C64" i="16" l="1"/>
  <c r="F38" i="16"/>
  <c r="G40" i="16"/>
  <c r="D59" i="16"/>
  <c r="D17" i="16" l="1"/>
  <c r="I18" i="1" l="1"/>
  <c r="G51" i="10" l="1"/>
  <c r="G56" i="10" l="1"/>
  <c r="E16" i="8"/>
  <c r="F16" i="8"/>
  <c r="D26" i="2" l="1"/>
  <c r="E26" i="2" s="1"/>
  <c r="G50" i="10" l="1"/>
  <c r="G55" i="10" l="1"/>
  <c r="D17" i="5" l="1"/>
  <c r="E17" i="5"/>
  <c r="C27" i="16" l="1"/>
  <c r="D50" i="2" l="1"/>
  <c r="D9" i="5" l="1"/>
  <c r="E9" i="17" l="1"/>
  <c r="D9" i="17"/>
  <c r="I10" i="9" l="1"/>
  <c r="E9" i="5"/>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E78" i="5"/>
  <c r="C9" i="17"/>
  <c r="D20" i="17"/>
  <c r="D30" i="17" s="1"/>
  <c r="E20" i="17"/>
  <c r="E30" i="17" s="1"/>
  <c r="C20" i="17"/>
  <c r="C30" i="17" l="1"/>
  <c r="E33" i="16"/>
  <c r="E66" i="1"/>
  <c r="H56" i="10"/>
  <c r="H55" i="10" s="1"/>
  <c r="H51" i="10"/>
  <c r="H50" i="10" s="1"/>
  <c r="H43" i="10"/>
  <c r="H39" i="10"/>
  <c r="H19" i="10"/>
  <c r="H8" i="10"/>
  <c r="C70" i="16" l="1"/>
  <c r="C69" i="16"/>
  <c r="E81" i="5"/>
  <c r="H36" i="10"/>
  <c r="H60" i="10"/>
  <c r="H47" i="10"/>
  <c r="J46" i="1"/>
  <c r="H63" i="10" l="1"/>
  <c r="H68" i="10" s="1"/>
  <c r="G80" i="10" l="1"/>
  <c r="E68" i="1"/>
  <c r="G67" i="10"/>
  <c r="G22" i="16"/>
  <c r="F81" i="10" l="1"/>
  <c r="E69" i="1"/>
  <c r="J39" i="1"/>
  <c r="J50" i="1" l="1"/>
  <c r="D54" i="5"/>
  <c r="J52" i="1" l="1"/>
  <c r="E70" i="1" s="1"/>
  <c r="G39" i="16" l="1"/>
  <c r="G38" i="16"/>
  <c r="C59" i="16" s="1"/>
  <c r="G21" i="16"/>
  <c r="G17" i="16"/>
  <c r="F20" i="16"/>
  <c r="G20" i="16" s="1"/>
  <c r="G16" i="16" l="1"/>
  <c r="E36" i="16" l="1"/>
  <c r="G36" i="16" s="1"/>
  <c r="E35" i="16"/>
  <c r="G35" i="16" s="1"/>
  <c r="E34" i="16"/>
  <c r="G34" i="16" s="1"/>
  <c r="C29" i="16"/>
  <c r="C28" i="16"/>
  <c r="D18" i="16"/>
  <c r="G18" i="16" s="1"/>
  <c r="D15" i="16"/>
  <c r="C11" i="16"/>
  <c r="C10" i="16"/>
  <c r="C9" i="16"/>
  <c r="D31" i="16" l="1"/>
  <c r="G15" i="16"/>
  <c r="D13" i="16"/>
  <c r="G29" i="16"/>
  <c r="G28" i="16"/>
  <c r="G27" i="16"/>
  <c r="F24" i="16"/>
  <c r="F42" i="16" s="1"/>
  <c r="G11" i="16"/>
  <c r="G10" i="16"/>
  <c r="G9" i="16"/>
  <c r="C8" i="16" l="1"/>
  <c r="C26" i="16"/>
  <c r="G26" i="16" s="1"/>
  <c r="C24" i="16" l="1"/>
  <c r="G8" i="16"/>
  <c r="E72" i="1" s="1"/>
  <c r="D24" i="16"/>
  <c r="D42" i="16" s="1"/>
  <c r="C42" i="16" l="1"/>
  <c r="I24" i="9" l="1"/>
  <c r="H24" i="9"/>
  <c r="H10" i="9"/>
  <c r="E14" i="16" l="1"/>
  <c r="D68" i="16" l="1"/>
  <c r="D67" i="16"/>
  <c r="E80" i="5"/>
  <c r="G33" i="16"/>
  <c r="E13" i="16"/>
  <c r="G13" i="16" s="1"/>
  <c r="G14" i="16"/>
  <c r="D58" i="16" l="1"/>
  <c r="E73" i="1"/>
  <c r="G24" i="16"/>
  <c r="E24" i="16"/>
  <c r="D57" i="16" l="1"/>
  <c r="D60" i="16"/>
  <c r="E75" i="1"/>
  <c r="G9" i="8"/>
  <c r="H9" i="8" l="1"/>
  <c r="G10" i="8"/>
  <c r="G11" i="8"/>
  <c r="G14" i="8"/>
  <c r="G15" i="8"/>
  <c r="H15" i="8" l="1"/>
  <c r="H14" i="8"/>
  <c r="H11" i="8"/>
  <c r="H10" i="8"/>
  <c r="G12" i="8"/>
  <c r="G13" i="8"/>
  <c r="D34" i="5"/>
  <c r="D30" i="5"/>
  <c r="D48" i="5"/>
  <c r="D20" i="5"/>
  <c r="G39" i="10"/>
  <c r="D59" i="5"/>
  <c r="I34" i="1"/>
  <c r="E43" i="3" s="1"/>
  <c r="H9" i="9"/>
  <c r="H23" i="9"/>
  <c r="I9" i="9"/>
  <c r="I28" i="1"/>
  <c r="E41" i="3" s="1"/>
  <c r="F8" i="8"/>
  <c r="E8" i="8"/>
  <c r="D40" i="2"/>
  <c r="E40" i="2" s="1"/>
  <c r="E198" i="3" s="1"/>
  <c r="G25" i="8"/>
  <c r="G24" i="8"/>
  <c r="G23" i="8"/>
  <c r="G22" i="8"/>
  <c r="G21" i="8"/>
  <c r="G20" i="8"/>
  <c r="G19" i="8"/>
  <c r="G17" i="8"/>
  <c r="H17" i="8" s="1"/>
  <c r="I28" i="9"/>
  <c r="H28" i="9"/>
  <c r="I23" i="9"/>
  <c r="I34" i="9" s="1"/>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53" i="3" s="1"/>
  <c r="E95" i="3"/>
  <c r="E76" i="3"/>
  <c r="E93" i="3"/>
  <c r="E86" i="3"/>
  <c r="E66" i="3"/>
  <c r="G18" i="8" l="1"/>
  <c r="D62" i="5"/>
  <c r="E120" i="3"/>
  <c r="E9" i="2"/>
  <c r="E156" i="3"/>
  <c r="D48" i="2"/>
  <c r="E162" i="3"/>
  <c r="E55" i="2"/>
  <c r="E211" i="3" s="1"/>
  <c r="H12" i="8"/>
  <c r="H20" i="8"/>
  <c r="H24" i="8"/>
  <c r="H25" i="8"/>
  <c r="H13" i="8"/>
  <c r="I20" i="9"/>
  <c r="E14" i="3"/>
  <c r="H34" i="9"/>
  <c r="H20" i="9"/>
  <c r="E146" i="3"/>
  <c r="E100" i="3"/>
  <c r="E152" i="3"/>
  <c r="E157" i="3"/>
  <c r="E77" i="3"/>
  <c r="E42" i="2"/>
  <c r="E200" i="3" s="1"/>
  <c r="E49" i="2"/>
  <c r="E51" i="2"/>
  <c r="E208" i="3" s="1"/>
  <c r="E136" i="3"/>
  <c r="E41" i="2"/>
  <c r="E199" i="3" s="1"/>
  <c r="E94" i="3"/>
  <c r="E144" i="3"/>
  <c r="E153" i="3"/>
  <c r="D60" i="2"/>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56" i="2"/>
  <c r="E212" i="3" s="1"/>
  <c r="H19" i="8"/>
  <c r="F7" i="8"/>
  <c r="H22" i="8"/>
  <c r="E7" i="8"/>
  <c r="E43" i="2"/>
  <c r="I30" i="1"/>
  <c r="E34" i="2"/>
  <c r="E193" i="3" s="1"/>
  <c r="D29" i="2"/>
  <c r="E34" i="3"/>
  <c r="E139" i="3"/>
  <c r="E23" i="2"/>
  <c r="E183" i="3" s="1"/>
  <c r="E132" i="3"/>
  <c r="E131" i="3"/>
  <c r="E24" i="3"/>
  <c r="D17" i="2"/>
  <c r="E127" i="3" s="1"/>
  <c r="E19" i="2"/>
  <c r="E172" i="3"/>
  <c r="D8" i="2"/>
  <c r="D27" i="5"/>
  <c r="D79" i="2" l="1"/>
  <c r="C62" i="16"/>
  <c r="E67" i="1"/>
  <c r="I36" i="9"/>
  <c r="I38" i="9" s="1"/>
  <c r="G52" i="9" s="1"/>
  <c r="H18" i="8"/>
  <c r="E165" i="3"/>
  <c r="D64" i="5"/>
  <c r="E170" i="3"/>
  <c r="E155" i="3"/>
  <c r="E206" i="3"/>
  <c r="E25" i="3"/>
  <c r="I24" i="16"/>
  <c r="E99" i="3"/>
  <c r="E48" i="2"/>
  <c r="E205" i="3" s="1"/>
  <c r="E108" i="3"/>
  <c r="D7" i="8"/>
  <c r="E38" i="8" s="1"/>
  <c r="H38" i="9"/>
  <c r="E8" i="2"/>
  <c r="G8" i="8"/>
  <c r="D67" i="1" s="1"/>
  <c r="D28" i="2"/>
  <c r="E137" i="3" s="1"/>
  <c r="E60" i="2"/>
  <c r="E215" i="3" s="1"/>
  <c r="E201" i="3"/>
  <c r="E39" i="2"/>
  <c r="E197" i="3" s="1"/>
  <c r="E42" i="3"/>
  <c r="E29" i="2"/>
  <c r="E138" i="3"/>
  <c r="E179" i="3"/>
  <c r="E17" i="2"/>
  <c r="E119" i="3"/>
  <c r="D7" i="2"/>
  <c r="E118" i="3" l="1"/>
  <c r="C61" i="16"/>
  <c r="H52" i="9"/>
  <c r="E71" i="1"/>
  <c r="D71" i="1"/>
  <c r="I40" i="1"/>
  <c r="D66" i="1" s="1"/>
  <c r="D78" i="5"/>
  <c r="D54" i="2"/>
  <c r="G7" i="8"/>
  <c r="D38" i="8" s="1"/>
  <c r="E169" i="3"/>
  <c r="I41" i="9"/>
  <c r="H41" i="9"/>
  <c r="E109" i="3"/>
  <c r="H8" i="8"/>
  <c r="H7" i="8" s="1"/>
  <c r="E28" i="2"/>
  <c r="E187" i="3" s="1"/>
  <c r="E188" i="3"/>
  <c r="E177" i="3"/>
  <c r="E7" i="2"/>
  <c r="E168" i="3" l="1"/>
  <c r="D78" i="2"/>
  <c r="D39" i="8"/>
  <c r="E32" i="16"/>
  <c r="I39" i="1"/>
  <c r="I50" i="1" s="1"/>
  <c r="E48" i="3"/>
  <c r="E54" i="2"/>
  <c r="D81" i="2" s="1"/>
  <c r="C72" i="16" l="1"/>
  <c r="C71" i="16"/>
  <c r="D80" i="2"/>
  <c r="E53" i="2"/>
  <c r="E47" i="2" s="1"/>
  <c r="E204" i="3" s="1"/>
  <c r="C66" i="16"/>
  <c r="C65" i="16"/>
  <c r="D79" i="5"/>
  <c r="I52" i="1"/>
  <c r="D70" i="1" s="1"/>
  <c r="E31" i="16"/>
  <c r="G31" i="16" s="1"/>
  <c r="G32" i="16"/>
  <c r="E209" i="3"/>
  <c r="E47" i="3"/>
  <c r="E160" i="3"/>
  <c r="E210" i="3"/>
  <c r="D53" i="2"/>
  <c r="E159" i="3" s="1"/>
  <c r="E42" i="16" l="1"/>
  <c r="G42" i="16" s="1"/>
  <c r="E56" i="3"/>
  <c r="D47" i="2"/>
  <c r="E154" i="3" s="1"/>
  <c r="D75" i="1" l="1"/>
  <c r="C60" i="16"/>
  <c r="I42" i="16"/>
  <c r="E57" i="3"/>
  <c r="G60" i="10"/>
  <c r="G43" i="10" l="1"/>
  <c r="G47" i="10" s="1"/>
  <c r="G63" i="10" s="1"/>
  <c r="G68" i="10" l="1"/>
  <c r="F79" i="10"/>
  <c r="D77" i="2"/>
  <c r="F80" i="10" l="1"/>
  <c r="D68" i="1"/>
  <c r="D300" i="19" l="1"/>
  <c r="D299" i="19" l="1"/>
  <c r="D301" i="19" s="1"/>
</calcChain>
</file>

<file path=xl/sharedStrings.xml><?xml version="1.0" encoding="utf-8"?>
<sst xmlns="http://schemas.openxmlformats.org/spreadsheetml/2006/main" count="1219" uniqueCount="788">
  <si>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</si>
  <si>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</si>
  <si>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</si>
  <si>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</si>
  <si>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</si>
  <si>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</si>
  <si>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</si>
  <si>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</si>
  <si>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</si>
  <si>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</si>
  <si>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</si>
  <si>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</si>
  <si>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</si>
  <si>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</si>
  <si>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</si>
  <si>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</si>
  <si>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</si>
  <si>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</si>
  <si>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</si>
  <si>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</si>
  <si>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</si>
  <si>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</si>
  <si>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</si>
  <si>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</si>
  <si>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</si>
  <si>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</si>
  <si>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</si>
  <si>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</si>
  <si>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</si>
  <si>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</si>
  <si>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</si>
  <si>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</si>
  <si>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</si>
  <si>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</si>
  <si>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</si>
  <si>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</si>
  <si>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</si>
  <si>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</si>
  <si>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</si>
  <si>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</si>
  <si>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</si>
  <si>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</si>
  <si>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</si>
  <si>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</si>
  <si>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</si>
  <si>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</si>
  <si>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</si>
  <si>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</si>
  <si>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</si>
  <si>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</si>
  <si>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</si>
  <si>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</si>
  <si>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</si>
  <si>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</si>
  <si>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</si>
  <si>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</si>
  <si>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</si>
  <si>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</si>
  <si>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</si>
  <si>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</si>
  <si>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</si>
  <si>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</si>
  <si>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</si>
  <si>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</si>
  <si>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</si>
  <si>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</si>
  <si>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</si>
  <si>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</si>
  <si>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</si>
  <si>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</si>
  <si>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</si>
  <si>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</si>
  <si>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</si>
  <si>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</si>
  <si>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</si>
  <si>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</si>
  <si>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</si>
  <si>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</si>
  <si>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</si>
  <si>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</si>
  <si>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</si>
  <si>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</si>
  <si>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</si>
  <si>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</si>
  <si>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</si>
  <si>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</si>
  <si>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</si>
  <si>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</si>
  <si>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</si>
  <si>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</si>
  <si>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</si>
  <si>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</si>
  <si>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</si>
  <si>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</si>
  <si>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</si>
  <si>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</si>
  <si>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</si>
  <si>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</si>
  <si>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</si>
  <si>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</si>
  <si>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</si>
  <si>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</si>
  <si>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</si>
  <si>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</si>
  <si>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</si>
  <si>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</si>
  <si>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</si>
  <si>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</si>
  <si>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</si>
  <si>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</si>
  <si>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</si>
  <si>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</si>
  <si>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</si>
  <si>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</si>
  <si>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</si>
  <si>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</si>
  <si>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</si>
  <si>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</si>
  <si>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</si>
  <si>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</si>
  <si>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</si>
  <si>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</si>
  <si>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</si>
  <si>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</si>
  <si>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</si>
  <si>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TOTAL</t>
  </si>
  <si>
    <t xml:space="preserve">Aportaciones </t>
  </si>
  <si>
    <t>Estado Analítico del Activo</t>
  </si>
  <si>
    <t>Saldo Inicial</t>
  </si>
  <si>
    <t>Cargos del Periodo</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</si>
  <si>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</si>
  <si>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</si>
  <si>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</si>
  <si>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</si>
  <si>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</si>
  <si>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</si>
  <si>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</si>
  <si>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</si>
  <si>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</si>
  <si>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</si>
  <si>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</si>
  <si>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</si>
  <si>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</si>
  <si>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</si>
  <si>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</si>
  <si>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</si>
  <si>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</si>
  <si>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</si>
  <si>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</si>
  <si>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</si>
  <si>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</si>
  <si>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</si>
  <si>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</si>
  <si>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</si>
  <si>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</si>
  <si>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</si>
  <si>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</si>
  <si>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</si>
  <si>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</si>
  <si>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</si>
  <si>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</si>
  <si>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</si>
  <si>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</si>
  <si>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</si>
  <si>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</si>
  <si>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</si>
  <si>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</si>
  <si>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</si>
  <si>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</si>
  <si>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</si>
  <si>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del Ejercicio (Ahorro/Desahorro)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</si>
  <si>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</si>
  <si>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</si>
  <si>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</si>
  <si>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</si>
  <si>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</si>
  <si>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</si>
  <si>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</si>
  <si>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</si>
  <si>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</si>
  <si>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</si>
  <si>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</si>
  <si>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</si>
  <si>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</si>
  <si>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</si>
  <si>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</si>
  <si>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</si>
  <si>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Abonos del Período</t>
  </si>
  <si>
    <t>Variación del Período</t>
  </si>
  <si>
    <t>Saldo Inicial del Período</t>
  </si>
  <si>
    <t>Saldo Final del Período</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</si>
  <si>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</si>
  <si>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</si>
  <si>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</si>
  <si>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</si>
  <si>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</si>
  <si>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</si>
  <si>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</si>
  <si>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</si>
  <si>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</si>
  <si>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</si>
  <si>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</si>
  <si>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</si>
  <si>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</si>
  <si>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</si>
  <si>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</si>
  <si>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</si>
  <si>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</si>
  <si>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</si>
  <si>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</si>
  <si>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 Neto Final de 2023</t>
  </si>
  <si>
    <t>HACIENDA PÚBLICA/PATRIMONIO</t>
  </si>
  <si>
    <t>Actualización de la Hacienda Pública/Patrimonio</t>
  </si>
  <si>
    <t>Resultados del Ejercicio (Ahorro/Desahorro)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</si>
  <si>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</si>
  <si>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</si>
  <si>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</si>
  <si>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</si>
  <si>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</si>
  <si>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</si>
  <si>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</si>
  <si>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</si>
  <si>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</si>
  <si>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</si>
  <si>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</si>
  <si>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</si>
  <si>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</si>
  <si>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</si>
  <si>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De conformidad a las Principales Reglas de Registro y Valoración del Patrimonio (Elementos Generales) emitidas por el Consejo Nacional de Armonización Contable publicadas en el Diario Oficial de la Federación el 27 de diciembre de 2010 y reformada el 8 de agosto de 2013, los Pasivos Contingentes consideran:</t>
  </si>
  <si>
    <t>Informe Sobre Pasivos Contingentes</t>
  </si>
  <si>
    <t>a)  Obligaciones surgidas a raíz de sucesos pasados, cuya existencia ha de ser confirmada sólo por la concurrencia, de uno o más eventos inciertos en el futuro que no están enteramente bajo control del Ente Público.
b)  Una obligación presente a raíz de sucesos pasados, que no se ha reconocido contablemente porque no es viable que el Ente Público tenga que satisfacerla, o debido a que el importe de la obligación no puede ser cuantificado con la suficiente confiabilidad.</t>
  </si>
  <si>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</si>
  <si>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</si>
  <si>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</si>
  <si>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</si>
  <si>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</si>
  <si>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</si>
  <si>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</si>
  <si>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</si>
  <si>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</si>
  <si>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</si>
  <si>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</si>
  <si>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</si>
  <si>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</si>
  <si>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</si>
  <si>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</si>
  <si>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</si>
  <si>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</si>
  <si>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</si>
  <si>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</si>
  <si>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</si>
  <si>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</si>
  <si>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</si>
  <si>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</si>
  <si>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</si>
  <si>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</si>
  <si>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</si>
  <si>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</si>
  <si>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</si>
  <si>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</si>
  <si>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</si>
  <si>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</si>
  <si>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</si>
  <si>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</si>
  <si>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</si>
  <si>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</si>
  <si>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</si>
  <si>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</si>
  <si>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</si>
  <si>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</si>
  <si>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</si>
  <si>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</si>
  <si>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</si>
  <si>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</si>
  <si>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</si>
  <si>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</si>
  <si>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</si>
  <si>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</si>
  <si>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</si>
  <si>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</si>
  <si>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</si>
  <si>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</si>
  <si>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</si>
  <si>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</si>
  <si>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</si>
  <si>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</si>
  <si>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</si>
  <si>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</si>
  <si>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</si>
  <si>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</si>
  <si>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</si>
  <si>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</si>
  <si>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</si>
  <si>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</si>
  <si>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</si>
  <si>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</si>
  <si>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</si>
  <si>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</si>
  <si>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</si>
  <si>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</si>
  <si>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</si>
  <si>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</si>
  <si>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</si>
  <si>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</si>
  <si>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</si>
  <si>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</si>
  <si>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</si>
  <si>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</si>
  <si>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</si>
  <si>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</si>
  <si>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</si>
  <si>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</si>
  <si>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</si>
  <si>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</si>
  <si>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</si>
  <si>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</si>
  <si>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</si>
  <si>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</si>
  <si>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</si>
  <si>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</si>
  <si>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</si>
  <si>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</si>
  <si>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</si>
  <si>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</si>
  <si>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</si>
  <si>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</si>
  <si>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</si>
  <si>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</si>
  <si>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</si>
  <si>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</si>
  <si>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</si>
  <si>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</si>
  <si>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</si>
  <si>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</si>
  <si>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</si>
  <si>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</si>
  <si>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</si>
  <si>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</si>
  <si>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</si>
  <si>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</si>
  <si>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</si>
  <si>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</si>
  <si>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</si>
  <si>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</si>
  <si>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</si>
  <si>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</si>
  <si>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</si>
  <si>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</si>
  <si>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</si>
  <si>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</si>
  <si>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</si>
  <si>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</si>
  <si>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</si>
  <si>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</si>
  <si>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</si>
  <si>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</si>
  <si>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</si>
  <si>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</si>
  <si>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</si>
  <si>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</si>
  <si>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</si>
  <si>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</si>
  <si>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</si>
  <si>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</si>
  <si>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</si>
  <si>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</si>
  <si>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</si>
  <si>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</si>
  <si>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</si>
  <si>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</si>
  <si>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</si>
  <si>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</si>
  <si>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</si>
  <si>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</si>
  <si>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</si>
  <si>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</si>
  <si>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</si>
  <si>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</si>
  <si>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</si>
  <si>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</si>
  <si>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</si>
  <si>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</si>
  <si>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</si>
  <si>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</si>
  <si>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</si>
  <si>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</si>
  <si>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</si>
  <si>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</si>
  <si>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</si>
  <si>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</si>
  <si>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</si>
  <si>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</si>
  <si>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</si>
  <si>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</si>
  <si>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</si>
  <si>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</si>
  <si>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</si>
  <si>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</si>
  <si>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</si>
  <si>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</si>
  <si>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</si>
  <si>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</si>
  <si>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</si>
  <si>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</si>
  <si>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</si>
  <si>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</si>
  <si>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</si>
  <si>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</si>
  <si>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</si>
  <si>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</si>
  <si>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</si>
  <si>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</si>
  <si>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</si>
  <si>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</si>
  <si>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</si>
  <si>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</si>
  <si>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</si>
  <si>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</si>
  <si>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</si>
  <si>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</si>
  <si>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</si>
  <si>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</si>
  <si>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</si>
  <si>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</si>
  <si>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</si>
  <si>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</si>
  <si>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</si>
  <si>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</si>
  <si>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</si>
  <si>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</si>
  <si>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</si>
  <si>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</si>
  <si>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</si>
  <si>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</si>
  <si>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</si>
  <si>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</si>
  <si>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</si>
  <si>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</si>
  <si>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</si>
  <si>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</si>
  <si>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</si>
  <si>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</si>
  <si>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</si>
  <si>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</si>
  <si>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</si>
  <si>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</si>
  <si>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</si>
  <si>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</si>
  <si>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</si>
  <si>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</si>
  <si>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</si>
  <si>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</si>
  <si>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</si>
  <si>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</si>
  <si>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</si>
  <si>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</si>
  <si>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</si>
  <si>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</si>
  <si>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</si>
  <si>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</si>
  <si>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</si>
  <si>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</si>
  <si>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</si>
  <si>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</si>
  <si>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</si>
  <si>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</si>
  <si>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</si>
  <si>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</si>
  <si>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</si>
  <si>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</si>
  <si>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</si>
  <si>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</si>
  <si>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</si>
  <si>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</si>
  <si>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</si>
  <si>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</si>
  <si>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</si>
  <si>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</si>
  <si>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</si>
  <si>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</si>
  <si>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</si>
  <si>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</si>
  <si>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</si>
  <si>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</si>
  <si>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</si>
  <si>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</si>
  <si>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</si>
  <si>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</si>
  <si>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</si>
  <si>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</si>
  <si>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</si>
  <si>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</si>
  <si>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</si>
  <si>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</si>
  <si>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</si>
  <si>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</si>
  <si>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</si>
  <si>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</si>
  <si>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</si>
  <si>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</si>
  <si>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</si>
  <si>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</si>
  <si>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</si>
  <si>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</si>
  <si>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</si>
  <si>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</si>
  <si>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</si>
  <si>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</si>
  <si>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</si>
  <si>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</si>
  <si>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</si>
  <si>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</si>
  <si>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</si>
  <si>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</si>
  <si>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</si>
  <si>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</si>
  <si>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</si>
  <si>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</si>
  <si>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</si>
  <si>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</si>
  <si>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</si>
  <si>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</si>
  <si>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</si>
  <si>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</si>
  <si>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</si>
  <si>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</si>
  <si>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</si>
  <si>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</si>
  <si>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</si>
  <si>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</si>
  <si>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</si>
  <si>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</si>
  <si>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</si>
  <si>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</si>
  <si>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</si>
  <si>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</si>
  <si>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</si>
  <si>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</si>
  <si>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</si>
  <si>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</si>
  <si>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</si>
  <si>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</si>
  <si>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</si>
  <si>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</si>
  <si>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</si>
  <si>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</si>
  <si>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</si>
  <si>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</si>
  <si>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</si>
  <si>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</si>
  <si>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</si>
  <si>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</si>
  <si>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</si>
  <si>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</si>
  <si>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</si>
  <si>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</si>
  <si>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</si>
  <si>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</si>
  <si>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</si>
  <si>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</si>
  <si>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</si>
  <si>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</si>
  <si>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</si>
  <si>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</si>
  <si>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</si>
  <si>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</si>
  <si>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</si>
  <si>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</si>
  <si>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Servicios Personales                                             COG 1000 Tipo de Gasto 2</t>
  </si>
  <si>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</si>
  <si>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</si>
  <si>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</si>
  <si>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</si>
  <si>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</si>
  <si>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</si>
  <si>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</si>
  <si>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</si>
  <si>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</si>
  <si>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</si>
  <si>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</si>
  <si>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</si>
  <si>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</si>
  <si>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</si>
  <si>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</si>
  <si>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</si>
  <si>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</si>
  <si>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</si>
  <si>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</si>
  <si>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</si>
  <si>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</si>
  <si>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</si>
  <si>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</si>
  <si>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</si>
  <si>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</si>
  <si>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</si>
  <si>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</si>
  <si>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</si>
  <si>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</si>
  <si>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</si>
  <si>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</si>
  <si>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</si>
  <si>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</si>
  <si>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</si>
  <si>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</si>
  <si>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</si>
  <si>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</si>
  <si>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</si>
  <si>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</si>
  <si>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</si>
  <si>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</si>
  <si>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</si>
  <si>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</si>
  <si>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</si>
  <si>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</si>
  <si>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</si>
  <si>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</si>
  <si>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</si>
  <si>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</si>
  <si>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</si>
  <si>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</si>
  <si>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</si>
  <si>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</si>
  <si>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</si>
  <si>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</si>
  <si>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</si>
  <si>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</si>
  <si>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</si>
  <si>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</si>
  <si>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</si>
  <si>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</si>
  <si>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</si>
  <si>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</si>
  <si>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</si>
  <si>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</si>
  <si>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</si>
  <si>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</si>
  <si>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</si>
  <si>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</si>
  <si>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</si>
  <si>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</si>
  <si>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</si>
  <si>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</si>
  <si>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</si>
  <si>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</si>
  <si>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</si>
  <si>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</si>
  <si>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</si>
  <si>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</si>
  <si>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</si>
  <si>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</si>
  <si>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</si>
  <si>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</si>
  <si>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</si>
  <si>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</si>
  <si>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</si>
  <si>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</si>
  <si>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</si>
  <si>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</si>
  <si>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</si>
  <si>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</si>
  <si>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</si>
  <si>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</si>
  <si>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</si>
  <si>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</si>
  <si>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</si>
  <si>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</si>
  <si>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</si>
  <si>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</si>
  <si>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</si>
  <si>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</si>
  <si>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</si>
  <si>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</si>
  <si>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</si>
  <si>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</si>
  <si>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</si>
  <si>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</si>
  <si>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</si>
  <si>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</si>
  <si>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</si>
  <si>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</si>
  <si>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</si>
  <si>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</si>
  <si>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</si>
  <si>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</si>
  <si>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</si>
  <si>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</si>
  <si>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</si>
  <si>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</si>
  <si>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</si>
  <si>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</si>
  <si>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</si>
  <si>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</si>
  <si>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</si>
  <si>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</si>
  <si>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</si>
  <si>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</si>
  <si>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</si>
  <si>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</si>
  <si>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</si>
  <si>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</si>
  <si>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</si>
  <si>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</si>
  <si>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</si>
  <si>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</si>
  <si>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</si>
  <si>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</si>
  <si>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</si>
  <si>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</si>
  <si>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</si>
  <si>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</si>
  <si>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</si>
  <si>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</si>
  <si>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</si>
  <si>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</si>
  <si>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</si>
  <si>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</si>
  <si>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</si>
  <si>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</si>
  <si>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</si>
  <si>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</si>
  <si>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</si>
  <si>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</si>
  <si>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</si>
  <si>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</si>
  <si>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</si>
  <si>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</si>
  <si>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</si>
  <si>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</si>
  <si>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</si>
  <si>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</si>
  <si>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</si>
  <si>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</si>
  <si>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</si>
  <si>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</si>
  <si>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</si>
  <si>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</si>
  <si>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</si>
  <si>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</si>
  <si>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</si>
  <si>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</si>
  <si>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</si>
  <si>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</si>
  <si>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</si>
  <si>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</si>
  <si>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</si>
  <si>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</si>
  <si>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</si>
  <si>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</si>
  <si>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</si>
  <si>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</si>
  <si>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</si>
  <si>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</si>
  <si>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</si>
  <si>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</si>
  <si>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</si>
  <si>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</si>
  <si>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</si>
  <si>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</si>
  <si>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</si>
  <si>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</si>
  <si>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</si>
  <si>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</si>
  <si>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</si>
  <si>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</si>
  <si>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</si>
  <si>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</si>
  <si>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</si>
  <si>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</si>
  <si>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</si>
  <si>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</si>
  <si>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</si>
  <si>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</si>
  <si>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</si>
  <si>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</si>
  <si>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</si>
  <si>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</si>
  <si>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Hacienda Pública/Patrimonio Contribuido Neto de 2023</t>
  </si>
  <si>
    <t>Hacienda Pública/Patrimonio Generado Neto de 2023</t>
  </si>
  <si>
    <t>Cambios en la Hacienda Pública/Patrimonio Contribuido Neto de 2024</t>
  </si>
  <si>
    <t>Variaciones de la Hacienda Pública/Patrimonio Generado Neto de 2024</t>
  </si>
  <si>
    <t>Cambios en el Exceso o Insuficiencia en la Actualización de la Hacienda Pública/Patrimonio Neto de 2024</t>
  </si>
  <si>
    <t>Hacienda Pública/Patrimonio Neto Final de 2024</t>
  </si>
  <si>
    <t>Exceso o Insuficiencia en la Actualización de la Hacienda Pública/Patrimonio Neto de 2023</t>
  </si>
  <si>
    <r>
      <t>1</t>
    </r>
    <r>
      <rPr>
        <sz val="10"/>
        <color indexed="8"/>
        <rFont val="Averta"/>
        <family val="3"/>
      </rPr>
      <t xml:space="preserve">.1.8.2 </t>
    </r>
  </si>
  <si>
    <t>Construcciones en Proceso</t>
  </si>
  <si>
    <t>Del 1 de enero al 30 de junio de 2024</t>
  </si>
  <si>
    <t>Al 30 de junio de 2024</t>
  </si>
  <si>
    <t xml:space="preserve">Al 30 de junio de 2024 el Poder Ejecutivo del Estado de Campeche cuenta con los siguientes pasivos contingentes: Instrumento Bono Cupón Cero FONREC $267’513,593.00 e Instrumento Bono Cupón Cero PROFISE $208’708,907.00.
En caso de existir otras obligaciones por los conceptos mencionados en los incisos a) y b), el Poder Ejecutivo del Estado de Campeche las reconoce en el ejercicio que se pagan, debido a que en ese momento se afecta el Presupuesto de Egresos del Ejercicio.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</si>
</sst>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General_)"/>
    <numFmt numFmtId="165" formatCode="0_ ;\-0\ "/>
    <numFmt numFmtId="166" formatCode="#,##0.000"/>
    <numFmt numFmtId="167" formatCode="#,##0.0000000000"/>
    <numFmt numFmtId="168" formatCode="#,##0.00000000000000000"/>
    <numFmt numFmtId="169" formatCode="[$-1080A]#,##0.00;\(#,##0.00\)"/>
    <numFmt numFmtId="170" formatCode="[$-1080A]#,##0.00;\-#,##0.00"/>
    <numFmt numFmtId="171" formatCode="_-* #,##0_-;\-* #,##0_-;_-* &quot;-&quot;??_-;_-@_-"/>
    <numFmt numFmtId="172" formatCode="[$-10C0A]#,##0.00;\(#,##0.00\)"/>
    <numFmt numFmtId="173" formatCode="_(* #,##0.00_);_(* \(#,##0.00\);_(* &quot;-&quot;??_);_(@_)"/>
  </numFmts>
  <fonts count="61">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rial"/>
      <family val="2"/>
    </font>
    <font>
      <sz val="10"/>
      <color indexed="8"/>
      <name val="Averta"/>
      <family val="3"/>
    </font>
    <font>
      <sz val="9"/>
      <color indexed="8"/>
      <name val="Averta"/>
      <family val="3"/>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
      <strike/>
      <sz val="9"/>
      <color theme="1"/>
      <name val="Averta"/>
      <family val="3"/>
    </font>
    <font>
      <i/>
      <sz val="9"/>
      <color theme="1"/>
      <name val="Averta"/>
      <family val="3"/>
    </font>
    <font>
      <sz val="12"/>
      <color theme="1"/>
      <name val="Averta"/>
      <family val="3"/>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9">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cellStyleXfs>
  <cellXfs count="524">
    <xf numFmtId="0" fontId="0" fillId="0" borderId="0" xfId="0"/>
    <xf numFmtId="165" fontId="2" fillId="2" borderId="0" xfId="2" applyNumberFormat="1" applyFont="1" applyFill="1" applyBorder="1" applyAlignment="1">
      <alignment horizontal="center"/>
    </xf>
    <xf numFmtId="0" fontId="8" fillId="3" borderId="0" xfId="0" applyFont="1" applyFill="1" applyBorder="1" applyAlignment="1">
      <alignment vertical="top"/>
    </xf>
    <xf numFmtId="3" fontId="1" fillId="3" borderId="0" xfId="2" applyNumberFormat="1" applyFont="1" applyFill="1" applyBorder="1" applyAlignment="1">
      <alignment vertical="top"/>
    </xf>
    <xf numFmtId="0" fontId="9" fillId="3" borderId="0" xfId="0" applyFont="1" applyFill="1" applyBorder="1" applyAlignment="1">
      <alignment vertical="top"/>
    </xf>
    <xf numFmtId="0" fontId="1" fillId="4" borderId="0" xfId="0" applyFont="1" applyFill="1" applyBorder="1" applyAlignment="1">
      <alignment horizontal="right"/>
    </xf>
    <xf numFmtId="0" fontId="5" fillId="2" borderId="0" xfId="3" applyFont="1" applyFill="1" applyBorder="1" applyAlignment="1">
      <alignment horizontal="center" vertical="center"/>
    </xf>
    <xf numFmtId="0" fontId="0" fillId="0" borderId="0" xfId="0" applyFill="1"/>
    <xf numFmtId="3" fontId="1" fillId="5" borderId="0" xfId="0" applyNumberFormat="1" applyFont="1" applyFill="1" applyBorder="1" applyAlignment="1" applyProtection="1">
      <alignment vertical="top"/>
      <protection locked="0"/>
    </xf>
    <xf numFmtId="3" fontId="4" fillId="5" borderId="14" xfId="0" applyNumberFormat="1" applyFont="1" applyFill="1" applyBorder="1" applyAlignment="1" applyProtection="1">
      <alignment vertical="top"/>
    </xf>
    <xf numFmtId="3" fontId="4" fillId="5" borderId="0" xfId="0" applyNumberFormat="1" applyFont="1" applyFill="1" applyBorder="1" applyAlignment="1" applyProtection="1">
      <alignment vertical="top"/>
    </xf>
    <xf numFmtId="3" fontId="4" fillId="5" borderId="0" xfId="0" applyNumberFormat="1" applyFont="1" applyFill="1" applyBorder="1" applyAlignment="1" applyProtection="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applyFill="1"/>
    <xf numFmtId="0" fontId="13" fillId="4" borderId="0" xfId="0" applyFont="1" applyFill="1"/>
    <xf numFmtId="0" fontId="13" fillId="4" borderId="0" xfId="0" applyFont="1" applyFill="1" applyProtection="1"/>
    <xf numFmtId="0" fontId="13" fillId="4" borderId="0" xfId="0" applyFont="1" applyFill="1" applyBorder="1" applyProtection="1"/>
    <xf numFmtId="0" fontId="13" fillId="4" borderId="0" xfId="0" applyFont="1" applyFill="1" applyBorder="1" applyAlignment="1" applyProtection="1">
      <protection locked="0"/>
    </xf>
    <xf numFmtId="0" fontId="13" fillId="4" borderId="0" xfId="0" applyFont="1" applyFill="1" applyBorder="1"/>
    <xf numFmtId="0" fontId="13" fillId="4" borderId="0" xfId="0" applyFont="1" applyFill="1" applyBorder="1" applyAlignment="1">
      <alignment vertical="top"/>
    </xf>
    <xf numFmtId="0" fontId="15" fillId="4" borderId="0" xfId="0" applyFont="1" applyFill="1" applyBorder="1"/>
    <xf numFmtId="0" fontId="5" fillId="4" borderId="0" xfId="0" applyFont="1" applyFill="1" applyBorder="1" applyAlignment="1">
      <alignment vertical="top"/>
    </xf>
    <xf numFmtId="0" fontId="2" fillId="4" borderId="0" xfId="0" applyFont="1" applyFill="1" applyBorder="1" applyAlignment="1">
      <alignment vertical="top"/>
    </xf>
    <xf numFmtId="0" fontId="5" fillId="4" borderId="0" xfId="0" applyFont="1" applyFill="1" applyBorder="1"/>
    <xf numFmtId="43" fontId="5" fillId="4" borderId="0" xfId="2" applyFont="1" applyFill="1" applyBorder="1"/>
    <xf numFmtId="0" fontId="13" fillId="4" borderId="0" xfId="0" applyFont="1" applyFill="1" applyBorder="1" applyAlignment="1"/>
    <xf numFmtId="0" fontId="12" fillId="4" borderId="0" xfId="0" applyFont="1" applyFill="1" applyBorder="1"/>
    <xf numFmtId="0" fontId="13" fillId="4" borderId="0" xfId="0" applyFont="1" applyFill="1" applyAlignment="1"/>
    <xf numFmtId="0" fontId="5"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Border="1" applyAlignment="1">
      <alignment horizontal="center"/>
    </xf>
    <xf numFmtId="4" fontId="5" fillId="4" borderId="0" xfId="0" applyNumberFormat="1" applyFont="1" applyFill="1" applyBorder="1" applyAlignment="1" applyProtection="1">
      <alignment vertical="top"/>
      <protection locked="0"/>
    </xf>
    <xf numFmtId="4" fontId="13" fillId="4" borderId="0" xfId="0" applyNumberFormat="1" applyFont="1" applyFill="1" applyBorder="1"/>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Border="1" applyAlignment="1">
      <alignment vertical="top"/>
    </xf>
    <xf numFmtId="4" fontId="13" fillId="4" borderId="0" xfId="0" applyNumberFormat="1" applyFont="1" applyFill="1" applyBorder="1" applyProtection="1"/>
    <xf numFmtId="166" fontId="13" fillId="4" borderId="0" xfId="0" applyNumberFormat="1" applyFont="1" applyFill="1" applyBorder="1"/>
    <xf numFmtId="167" fontId="13" fillId="4" borderId="0" xfId="0" applyNumberFormat="1" applyFont="1" applyFill="1" applyAlignment="1">
      <alignment horizontal="left" wrapText="1"/>
    </xf>
    <xf numFmtId="168" fontId="13" fillId="4" borderId="0" xfId="0" applyNumberFormat="1" applyFont="1" applyFill="1" applyAlignment="1">
      <alignment horizontal="left" wrapText="1"/>
    </xf>
    <xf numFmtId="43" fontId="13" fillId="4" borderId="0" xfId="2" applyFont="1" applyFill="1" applyBorder="1"/>
    <xf numFmtId="0" fontId="13" fillId="4" borderId="0" xfId="0" applyFont="1" applyFill="1" applyBorder="1" applyAlignment="1">
      <alignment horizontal="center"/>
    </xf>
    <xf numFmtId="0" fontId="2" fillId="4" borderId="0" xfId="3" applyFont="1" applyFill="1" applyBorder="1" applyAlignment="1">
      <alignment horizontal="center"/>
    </xf>
    <xf numFmtId="0" fontId="2" fillId="4" borderId="0" xfId="0" applyFont="1" applyFill="1" applyBorder="1" applyAlignment="1">
      <alignment vertical="top" wrapText="1"/>
    </xf>
    <xf numFmtId="0" fontId="14" fillId="4" borderId="0" xfId="0" applyFont="1" applyFill="1" applyBorder="1" applyAlignment="1">
      <alignment horizontal="center"/>
    </xf>
    <xf numFmtId="0" fontId="2" fillId="4" borderId="0" xfId="0" applyFont="1" applyFill="1" applyBorder="1" applyAlignment="1">
      <alignment horizontal="center"/>
    </xf>
    <xf numFmtId="0" fontId="5" fillId="4" borderId="0" xfId="0" applyFont="1" applyFill="1" applyBorder="1" applyAlignment="1">
      <alignment horizontal="left" vertical="top"/>
    </xf>
    <xf numFmtId="0" fontId="2" fillId="4" borderId="0" xfId="1" applyNumberFormat="1" applyFont="1" applyFill="1" applyBorder="1" applyAlignment="1">
      <alignment horizontal="center" vertical="center"/>
    </xf>
    <xf numFmtId="0" fontId="5" fillId="4" borderId="0" xfId="0" applyFont="1" applyFill="1" applyBorder="1" applyAlignment="1" applyProtection="1">
      <alignment horizontal="center" vertical="center"/>
      <protection locked="0"/>
    </xf>
    <xf numFmtId="0" fontId="5" fillId="4" borderId="0" xfId="0" applyFont="1" applyFill="1" applyAlignment="1">
      <alignment horizontal="center"/>
    </xf>
    <xf numFmtId="0" fontId="13" fillId="4" borderId="0" xfId="0" applyFont="1" applyFill="1" applyBorder="1" applyAlignment="1">
      <alignment horizontal="left" vertical="top" wrapText="1"/>
    </xf>
    <xf numFmtId="0" fontId="2" fillId="4" borderId="0" xfId="3" applyFont="1" applyFill="1" applyBorder="1" applyAlignment="1">
      <alignment horizontal="center" vertical="center"/>
    </xf>
    <xf numFmtId="0" fontId="13" fillId="4" borderId="0" xfId="0" applyFont="1" applyFill="1" applyBorder="1" applyAlignment="1">
      <alignment horizontal="left" wrapText="1"/>
    </xf>
    <xf numFmtId="0" fontId="15" fillId="4" borderId="0" xfId="0" applyFont="1" applyFill="1" applyBorder="1" applyAlignment="1">
      <alignment vertical="center"/>
    </xf>
    <xf numFmtId="4" fontId="2" fillId="4" borderId="0" xfId="0" applyNumberFormat="1" applyFont="1" applyFill="1" applyBorder="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16" fillId="4" borderId="0" xfId="0" applyFont="1" applyFill="1" applyAlignment="1">
      <alignment horizontal="left" wrapText="1"/>
    </xf>
    <xf numFmtId="0" fontId="5" fillId="4" borderId="0" xfId="0" applyFont="1" applyFill="1" applyBorder="1" applyAlignment="1"/>
    <xf numFmtId="0" fontId="2" fillId="4" borderId="0"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Border="1" applyAlignment="1" applyProtection="1">
      <alignment vertical="top" wrapText="1"/>
      <protection locked="0"/>
    </xf>
    <xf numFmtId="0" fontId="21" fillId="4" borderId="0" xfId="0" applyFont="1" applyFill="1"/>
    <xf numFmtId="4" fontId="13" fillId="4" borderId="0" xfId="0" applyNumberFormat="1" applyFont="1" applyFill="1" applyProtection="1"/>
    <xf numFmtId="0" fontId="8" fillId="0" borderId="0" xfId="0" applyFont="1"/>
    <xf numFmtId="0" fontId="23" fillId="4" borderId="1" xfId="0" applyFont="1" applyFill="1" applyBorder="1" applyAlignment="1"/>
    <xf numFmtId="0" fontId="22" fillId="4" borderId="0" xfId="3" applyFont="1" applyFill="1" applyBorder="1" applyAlignment="1">
      <alignment vertical="center"/>
    </xf>
    <xf numFmtId="0" fontId="24" fillId="4" borderId="0" xfId="3" applyFont="1" applyFill="1" applyBorder="1" applyAlignment="1"/>
    <xf numFmtId="0" fontId="23" fillId="4" borderId="2" xfId="0" applyFont="1" applyFill="1" applyBorder="1" applyAlignment="1"/>
    <xf numFmtId="3" fontId="24" fillId="4" borderId="0" xfId="0" applyNumberFormat="1" applyFont="1" applyFill="1" applyBorder="1" applyAlignment="1">
      <alignment vertical="top"/>
    </xf>
    <xf numFmtId="0" fontId="23" fillId="4" borderId="2" xfId="0" applyFont="1" applyFill="1" applyBorder="1" applyAlignment="1">
      <alignment vertical="top"/>
    </xf>
    <xf numFmtId="4" fontId="22" fillId="4" borderId="0" xfId="0" applyNumberFormat="1" applyFont="1" applyFill="1" applyBorder="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Border="1" applyAlignment="1" applyProtection="1">
      <alignment vertical="center"/>
      <protection locked="0"/>
    </xf>
    <xf numFmtId="4" fontId="24" fillId="4" borderId="0" xfId="0" applyNumberFormat="1" applyFont="1" applyFill="1" applyBorder="1" applyAlignment="1">
      <alignment vertical="center"/>
    </xf>
    <xf numFmtId="0" fontId="23" fillId="4" borderId="1" xfId="0" applyFont="1" applyFill="1" applyBorder="1"/>
    <xf numFmtId="4" fontId="22" fillId="4" borderId="0" xfId="2" applyNumberFormat="1" applyFont="1" applyFill="1" applyBorder="1" applyAlignment="1">
      <alignment vertical="center"/>
    </xf>
    <xf numFmtId="0" fontId="24" fillId="4" borderId="0" xfId="0" applyFont="1" applyFill="1" applyBorder="1" applyAlignment="1">
      <alignment vertical="top"/>
    </xf>
    <xf numFmtId="0" fontId="23" fillId="4" borderId="0" xfId="0" applyFont="1" applyFill="1" applyBorder="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applyBorder="1"/>
    <xf numFmtId="0" fontId="24" fillId="4" borderId="0" xfId="0" applyFont="1" applyFill="1" applyBorder="1"/>
    <xf numFmtId="43" fontId="24" fillId="4" borderId="0" xfId="2" applyFont="1" applyFill="1" applyBorder="1"/>
    <xf numFmtId="0" fontId="23" fillId="4" borderId="0" xfId="0" applyFont="1" applyFill="1"/>
    <xf numFmtId="0" fontId="24" fillId="4" borderId="0" xfId="0" applyFont="1" applyFill="1" applyBorder="1" applyAlignment="1" applyProtection="1">
      <protection locked="0"/>
    </xf>
    <xf numFmtId="0" fontId="24" fillId="4" borderId="0" xfId="0" applyFont="1" applyFill="1" applyBorder="1" applyAlignment="1" applyProtection="1">
      <alignment vertical="center"/>
      <protection locked="0"/>
    </xf>
    <xf numFmtId="43" fontId="24" fillId="4" borderId="0" xfId="2" applyFont="1" applyFill="1" applyBorder="1" applyAlignment="1">
      <alignment vertical="top"/>
    </xf>
    <xf numFmtId="0" fontId="24" fillId="4" borderId="0" xfId="0" applyFont="1" applyFill="1" applyBorder="1" applyAlignment="1" applyProtection="1">
      <alignment vertical="top" wrapText="1"/>
      <protection locked="0"/>
    </xf>
    <xf numFmtId="0" fontId="23" fillId="4" borderId="2" xfId="0" applyFont="1" applyFill="1" applyBorder="1"/>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Border="1" applyAlignment="1">
      <alignment horizontal="right" vertical="center"/>
    </xf>
    <xf numFmtId="0" fontId="22" fillId="4" borderId="0" xfId="0" applyFont="1" applyFill="1" applyBorder="1" applyAlignment="1">
      <alignment vertical="top"/>
    </xf>
    <xf numFmtId="0" fontId="22" fillId="4" borderId="0" xfId="0" applyFont="1" applyFill="1" applyBorder="1" applyAlignment="1">
      <alignment vertical="center" wrapText="1"/>
    </xf>
    <xf numFmtId="0" fontId="22" fillId="4" borderId="0" xfId="0" applyFont="1" applyFill="1" applyBorder="1" applyAlignment="1">
      <alignment vertical="center"/>
    </xf>
    <xf numFmtId="4" fontId="24" fillId="4" borderId="0" xfId="0" applyNumberFormat="1" applyFont="1" applyFill="1" applyBorder="1" applyAlignment="1" applyProtection="1">
      <alignment vertical="center"/>
      <protection locked="0"/>
    </xf>
    <xf numFmtId="0" fontId="24" fillId="4" borderId="0" xfId="0" applyFont="1" applyFill="1" applyBorder="1" applyAlignment="1">
      <alignment vertical="top" wrapText="1"/>
    </xf>
    <xf numFmtId="0" fontId="25" fillId="4" borderId="1" xfId="0" applyFont="1" applyFill="1" applyBorder="1" applyAlignment="1">
      <alignment vertical="top"/>
    </xf>
    <xf numFmtId="4" fontId="22" fillId="4" borderId="0" xfId="0" applyNumberFormat="1" applyFont="1" applyFill="1" applyBorder="1" applyAlignment="1" applyProtection="1">
      <alignment vertical="center"/>
    </xf>
    <xf numFmtId="0" fontId="27" fillId="4" borderId="0" xfId="0" applyFont="1" applyFill="1" applyBorder="1" applyAlignment="1">
      <alignment horizontal="right" vertical="center"/>
    </xf>
    <xf numFmtId="0" fontId="23" fillId="4" borderId="0" xfId="0" applyFont="1" applyFill="1" applyBorder="1" applyAlignment="1">
      <alignment vertical="center" wrapText="1"/>
    </xf>
    <xf numFmtId="0" fontId="24" fillId="4" borderId="0" xfId="0" applyFont="1" applyFill="1" applyBorder="1" applyAlignment="1">
      <alignment vertical="center" wrapText="1"/>
    </xf>
    <xf numFmtId="0" fontId="22" fillId="4" borderId="0" xfId="0" applyFont="1" applyFill="1" applyBorder="1" applyAlignment="1">
      <alignment horizontal="left" vertical="center"/>
    </xf>
    <xf numFmtId="0" fontId="24" fillId="4" borderId="0" xfId="0" applyFont="1" applyFill="1" applyBorder="1" applyAlignment="1">
      <alignment vertical="center"/>
    </xf>
    <xf numFmtId="0" fontId="24" fillId="4" borderId="0" xfId="0" applyFont="1" applyFill="1" applyBorder="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Border="1" applyAlignment="1">
      <alignment horizontal="right" vertical="top"/>
    </xf>
    <xf numFmtId="43" fontId="29" fillId="4" borderId="0" xfId="2" applyFont="1" applyFill="1" applyBorder="1" applyAlignment="1">
      <alignment horizontal="right" vertical="center"/>
    </xf>
    <xf numFmtId="0" fontId="24" fillId="4" borderId="0" xfId="0" applyFont="1" applyFill="1" applyBorder="1" applyAlignment="1">
      <alignment horizontal="right"/>
    </xf>
    <xf numFmtId="4" fontId="23" fillId="4" borderId="0" xfId="0" applyNumberFormat="1" applyFont="1" applyFill="1" applyBorder="1" applyAlignment="1">
      <alignment vertical="center"/>
    </xf>
    <xf numFmtId="0" fontId="23" fillId="4" borderId="0" xfId="0" applyFont="1" applyFill="1" applyBorder="1" applyAlignment="1">
      <alignment vertical="center"/>
    </xf>
    <xf numFmtId="0" fontId="22" fillId="4" borderId="0" xfId="3" applyFont="1" applyFill="1" applyBorder="1" applyAlignment="1">
      <alignment vertical="top"/>
    </xf>
    <xf numFmtId="4" fontId="22" fillId="4" borderId="0" xfId="0" applyNumberFormat="1" applyFont="1" applyFill="1" applyBorder="1" applyAlignment="1" applyProtection="1">
      <alignment horizontal="right" vertical="top"/>
    </xf>
    <xf numFmtId="4" fontId="24" fillId="4" borderId="0" xfId="0" applyNumberFormat="1" applyFont="1" applyFill="1" applyBorder="1" applyAlignment="1" applyProtection="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Border="1" applyAlignment="1" applyProtection="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applyBorder="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Border="1" applyAlignment="1" applyProtection="1">
      <alignment horizontal="left"/>
      <protection locked="0"/>
    </xf>
    <xf numFmtId="0" fontId="23" fillId="4" borderId="0" xfId="0" applyFont="1" applyFill="1" applyBorder="1" applyAlignment="1" applyProtection="1">
      <protection locked="0"/>
    </xf>
    <xf numFmtId="4" fontId="23" fillId="4" borderId="0" xfId="0" applyNumberFormat="1" applyFont="1" applyFill="1"/>
    <xf numFmtId="4" fontId="25" fillId="4" borderId="0" xfId="0" applyNumberFormat="1" applyFont="1" applyFill="1" applyBorder="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xf numFmtId="0" fontId="23" fillId="4" borderId="0" xfId="0" applyFont="1" applyFill="1" applyAlignment="1">
      <alignment vertical="center"/>
    </xf>
    <xf numFmtId="0" fontId="23" fillId="4" borderId="0" xfId="0" applyFont="1" applyFill="1" applyAlignment="1">
      <alignment horizontal="center"/>
    </xf>
    <xf numFmtId="0" fontId="23" fillId="4" borderId="0" xfId="0" applyFont="1" applyFill="1" applyBorder="1" applyAlignment="1"/>
    <xf numFmtId="0" fontId="23" fillId="4" borderId="0" xfId="0" applyFont="1" applyFill="1" applyBorder="1" applyAlignment="1">
      <alignment horizontal="center"/>
    </xf>
    <xf numFmtId="0" fontId="22" fillId="4" borderId="0" xfId="1" applyNumberFormat="1" applyFont="1" applyFill="1" applyBorder="1" applyAlignment="1" applyProtection="1">
      <alignment vertical="top"/>
    </xf>
    <xf numFmtId="0" fontId="22" fillId="4" borderId="2" xfId="1" applyNumberFormat="1" applyFont="1" applyFill="1" applyBorder="1" applyAlignment="1" applyProtection="1">
      <alignment vertical="top"/>
    </xf>
    <xf numFmtId="0" fontId="25" fillId="4" borderId="1" xfId="0" applyFont="1" applyFill="1" applyBorder="1" applyAlignment="1" applyProtection="1"/>
    <xf numFmtId="0" fontId="22" fillId="4" borderId="0" xfId="0" applyFont="1" applyFill="1" applyBorder="1" applyAlignment="1" applyProtection="1">
      <alignment vertical="top"/>
    </xf>
    <xf numFmtId="0" fontId="22" fillId="4" borderId="2" xfId="0" applyFont="1" applyFill="1" applyBorder="1" applyAlignment="1" applyProtection="1">
      <alignment vertical="top"/>
    </xf>
    <xf numFmtId="3" fontId="22" fillId="4" borderId="0" xfId="0" applyNumberFormat="1" applyFont="1" applyFill="1" applyBorder="1" applyAlignment="1" applyProtection="1">
      <alignment horizontal="center" vertical="top"/>
      <protection locked="0"/>
    </xf>
    <xf numFmtId="4" fontId="25" fillId="4" borderId="2" xfId="0" applyNumberFormat="1" applyFont="1" applyFill="1" applyBorder="1" applyAlignment="1" applyProtection="1">
      <alignment vertical="top"/>
    </xf>
    <xf numFmtId="0" fontId="23" fillId="4" borderId="1" xfId="0" applyFont="1" applyFill="1" applyBorder="1" applyAlignment="1" applyProtection="1"/>
    <xf numFmtId="0" fontId="30" fillId="4" borderId="0" xfId="0" applyFont="1" applyFill="1" applyBorder="1" applyAlignment="1" applyProtection="1">
      <alignment vertical="top"/>
    </xf>
    <xf numFmtId="3" fontId="24" fillId="4" borderId="0" xfId="0" applyNumberFormat="1" applyFont="1" applyFill="1" applyBorder="1" applyAlignment="1" applyProtection="1">
      <alignment horizontal="center" vertical="top"/>
      <protection locked="0"/>
    </xf>
    <xf numFmtId="4" fontId="24" fillId="4" borderId="0" xfId="0" applyNumberFormat="1" applyFont="1" applyFill="1" applyBorder="1" applyAlignment="1" applyProtection="1">
      <alignment horizontal="right" vertical="top"/>
      <protection locked="0"/>
    </xf>
    <xf numFmtId="4" fontId="23" fillId="4" borderId="2" xfId="0" applyNumberFormat="1" applyFont="1" applyFill="1" applyBorder="1" applyAlignment="1" applyProtection="1">
      <alignment vertical="top"/>
    </xf>
    <xf numFmtId="0" fontId="24" fillId="4" borderId="0" xfId="0" applyFont="1" applyFill="1" applyBorder="1" applyAlignment="1" applyProtection="1">
      <alignment vertical="top"/>
    </xf>
    <xf numFmtId="0" fontId="22" fillId="4" borderId="0" xfId="0" applyFont="1" applyFill="1" applyBorder="1" applyAlignment="1" applyProtection="1">
      <alignment horizontal="center" vertical="top"/>
      <protection locked="0"/>
    </xf>
    <xf numFmtId="4" fontId="22" fillId="4" borderId="0" xfId="0"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xf>
    <xf numFmtId="0" fontId="22" fillId="4" borderId="0" xfId="0" applyFont="1" applyFill="1" applyBorder="1" applyAlignment="1" applyProtection="1">
      <alignment horizontal="center" vertical="top"/>
    </xf>
    <xf numFmtId="0" fontId="31" fillId="4" borderId="1" xfId="0" applyFont="1" applyFill="1" applyBorder="1" applyAlignment="1" applyProtection="1"/>
    <xf numFmtId="4" fontId="31" fillId="4" borderId="2" xfId="0" applyNumberFormat="1" applyFont="1" applyFill="1" applyBorder="1" applyAlignment="1" applyProtection="1">
      <alignment vertical="top"/>
    </xf>
    <xf numFmtId="0" fontId="22" fillId="4" borderId="0" xfId="0" applyFont="1" applyFill="1" applyBorder="1" applyAlignment="1" applyProtection="1">
      <alignment horizontal="left" vertical="top"/>
    </xf>
    <xf numFmtId="0" fontId="23" fillId="4" borderId="0" xfId="0" applyFont="1" applyFill="1" applyBorder="1" applyAlignment="1" applyProtection="1">
      <alignment horizontal="center" vertical="top"/>
      <protection locked="0"/>
    </xf>
    <xf numFmtId="4" fontId="31" fillId="4" borderId="5" xfId="0" applyNumberFormat="1" applyFont="1" applyFill="1" applyBorder="1" applyAlignment="1" applyProtection="1">
      <alignment vertical="top"/>
    </xf>
    <xf numFmtId="0" fontId="23" fillId="4" borderId="0" xfId="0" applyFont="1" applyFill="1" applyBorder="1" applyAlignment="1" applyProtection="1"/>
    <xf numFmtId="0" fontId="23" fillId="4" borderId="0" xfId="0" applyFont="1" applyFill="1" applyBorder="1" applyProtection="1"/>
    <xf numFmtId="0" fontId="24" fillId="4" borderId="0" xfId="0" applyFont="1" applyFill="1" applyBorder="1" applyProtection="1"/>
    <xf numFmtId="43" fontId="24" fillId="4" borderId="0" xfId="2" applyFont="1" applyFill="1" applyBorder="1" applyProtection="1"/>
    <xf numFmtId="0" fontId="24" fillId="4" borderId="0" xfId="0" applyFont="1" applyFill="1" applyBorder="1" applyAlignment="1" applyProtection="1">
      <alignment vertical="center"/>
    </xf>
    <xf numFmtId="0" fontId="32" fillId="4" borderId="0" xfId="0" applyFont="1" applyFill="1" applyBorder="1" applyAlignment="1" applyProtection="1">
      <alignment horizontal="right"/>
    </xf>
    <xf numFmtId="4" fontId="23" fillId="4" borderId="0" xfId="0" applyNumberFormat="1" applyFont="1" applyFill="1" applyBorder="1" applyProtection="1"/>
    <xf numFmtId="0" fontId="22" fillId="4" borderId="0" xfId="0" applyFont="1" applyFill="1" applyBorder="1" applyAlignment="1" applyProtection="1">
      <alignment horizontal="right" vertical="top"/>
    </xf>
    <xf numFmtId="0" fontId="33" fillId="4" borderId="0" xfId="0" applyFont="1" applyFill="1" applyBorder="1" applyAlignment="1" applyProtection="1">
      <protection locked="0"/>
    </xf>
    <xf numFmtId="43" fontId="34" fillId="4" borderId="0" xfId="2" applyFont="1" applyFill="1" applyBorder="1" applyProtection="1"/>
    <xf numFmtId="0" fontId="24" fillId="4" borderId="0" xfId="0" applyFont="1" applyFill="1" applyBorder="1" applyAlignment="1" applyProtection="1">
      <alignment horizontal="right"/>
    </xf>
    <xf numFmtId="4" fontId="25" fillId="4" borderId="0" xfId="0" applyNumberFormat="1" applyFont="1" applyFill="1" applyBorder="1" applyAlignment="1">
      <alignment horizontal="right" vertical="top"/>
    </xf>
    <xf numFmtId="4" fontId="23" fillId="4" borderId="0" xfId="0" applyNumberFormat="1" applyFont="1" applyFill="1" applyBorder="1" applyAlignment="1" applyProtection="1">
      <alignment horizontal="right" vertical="top"/>
      <protection locked="0"/>
    </xf>
    <xf numFmtId="4" fontId="23" fillId="4"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xf>
    <xf numFmtId="4" fontId="25" fillId="4" borderId="0" xfId="0" applyNumberFormat="1" applyFont="1" applyFill="1" applyBorder="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Border="1" applyAlignment="1">
      <alignment wrapText="1"/>
    </xf>
    <xf numFmtId="43" fontId="24" fillId="4" borderId="0" xfId="2" applyNumberFormat="1" applyFont="1" applyFill="1" applyBorder="1" applyAlignment="1">
      <alignment horizontal="center"/>
    </xf>
    <xf numFmtId="0" fontId="34" fillId="4" borderId="0" xfId="0" applyFont="1" applyFill="1" applyBorder="1" applyAlignment="1" applyProtection="1">
      <alignment vertical="top" wrapText="1"/>
      <protection locked="0"/>
    </xf>
    <xf numFmtId="0" fontId="24" fillId="4" borderId="0" xfId="0" applyFont="1" applyFill="1" applyAlignment="1">
      <alignment wrapText="1"/>
    </xf>
    <xf numFmtId="43" fontId="24" fillId="4" borderId="0" xfId="2" applyNumberFormat="1" applyFont="1" applyFill="1" applyAlignment="1">
      <alignment horizontal="center"/>
    </xf>
    <xf numFmtId="4" fontId="24" fillId="4" borderId="0" xfId="3" applyNumberFormat="1" applyFont="1" applyFill="1" applyBorder="1" applyAlignment="1">
      <alignment vertical="top"/>
    </xf>
    <xf numFmtId="4" fontId="22" fillId="4" borderId="0" xfId="3" applyNumberFormat="1" applyFont="1" applyFill="1" applyBorder="1" applyAlignment="1">
      <alignment vertical="top"/>
    </xf>
    <xf numFmtId="4" fontId="24" fillId="4" borderId="0" xfId="3" applyNumberFormat="1" applyFont="1" applyFill="1" applyBorder="1" applyAlignment="1" applyProtection="1">
      <alignment vertical="top"/>
      <protection locked="0"/>
    </xf>
    <xf numFmtId="4" fontId="24" fillId="4" borderId="0" xfId="3" applyNumberFormat="1" applyFont="1" applyFill="1" applyBorder="1" applyAlignment="1" applyProtection="1">
      <alignment vertical="center"/>
      <protection locked="0"/>
    </xf>
    <xf numFmtId="4" fontId="22" fillId="4" borderId="0" xfId="3" applyNumberFormat="1" applyFont="1" applyFill="1" applyBorder="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Border="1"/>
    <xf numFmtId="4" fontId="23" fillId="4" borderId="0" xfId="0" applyNumberFormat="1" applyFont="1" applyFill="1" applyBorder="1" applyAlignment="1">
      <alignment vertical="top"/>
    </xf>
    <xf numFmtId="4" fontId="24" fillId="4" borderId="0" xfId="0" applyNumberFormat="1" applyFont="1" applyFill="1" applyBorder="1" applyAlignment="1">
      <alignment vertical="top"/>
    </xf>
    <xf numFmtId="0" fontId="22" fillId="0" borderId="11" xfId="0" applyFont="1" applyBorder="1" applyAlignment="1">
      <alignment vertical="center"/>
    </xf>
    <xf numFmtId="0" fontId="22" fillId="0" borderId="7"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170" fontId="24" fillId="0" borderId="18" xfId="7" applyNumberFormat="1" applyFont="1" applyBorder="1" applyAlignment="1" applyProtection="1">
      <alignment horizontal="right" vertical="center"/>
      <protection locked="0"/>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pplyProtection="1">
      <alignment horizontal="center" vertical="center" wrapText="1"/>
    </xf>
    <xf numFmtId="0" fontId="39" fillId="7" borderId="6" xfId="3" applyFont="1" applyFill="1" applyBorder="1" applyAlignment="1" applyProtection="1">
      <alignment horizontal="center" vertical="center" wrapText="1"/>
    </xf>
    <xf numFmtId="0" fontId="39" fillId="7" borderId="6" xfId="0" applyFont="1" applyFill="1" applyBorder="1" applyAlignment="1" applyProtection="1">
      <alignment horizontal="center" vertical="center" wrapText="1"/>
    </xf>
    <xf numFmtId="0" fontId="39" fillId="7" borderId="10" xfId="3" applyFont="1" applyFill="1" applyBorder="1" applyAlignment="1" applyProtection="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4" fontId="24" fillId="4" borderId="0" xfId="3" applyNumberFormat="1" applyFont="1" applyFill="1" applyBorder="1" applyAlignment="1" applyProtection="1">
      <alignment vertical="top"/>
    </xf>
    <xf numFmtId="165" fontId="38" fillId="4" borderId="0" xfId="2" applyNumberFormat="1" applyFont="1" applyFill="1" applyBorder="1" applyAlignment="1" applyProtection="1">
      <alignment horizontal="center" vertical="center"/>
    </xf>
    <xf numFmtId="4" fontId="22" fillId="0" borderId="0" xfId="0" applyNumberFormat="1" applyFont="1" applyBorder="1" applyAlignment="1">
      <alignment vertical="center" wrapText="1"/>
    </xf>
    <xf numFmtId="4" fontId="24" fillId="0" borderId="0" xfId="7" applyNumberFormat="1" applyFont="1" applyBorder="1" applyAlignment="1" applyProtection="1">
      <alignment horizontal="right" vertical="center"/>
      <protection locked="0"/>
    </xf>
    <xf numFmtId="165" fontId="39" fillId="0" borderId="0" xfId="2" applyNumberFormat="1" applyFont="1" applyFill="1" applyBorder="1" applyAlignment="1" applyProtection="1">
      <alignment horizontal="center" vertical="center" wrapText="1"/>
    </xf>
    <xf numFmtId="0" fontId="22" fillId="4" borderId="0" xfId="0" applyFont="1" applyFill="1" applyBorder="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Border="1" applyAlignment="1" applyProtection="1">
      <alignment horizontal="center" vertical="top"/>
    </xf>
    <xf numFmtId="0" fontId="22" fillId="4" borderId="4" xfId="0" applyFont="1" applyFill="1" applyBorder="1" applyAlignment="1" applyProtection="1">
      <alignment vertical="top"/>
    </xf>
    <xf numFmtId="3" fontId="22" fillId="4" borderId="4" xfId="0" applyNumberFormat="1" applyFont="1" applyFill="1" applyBorder="1" applyAlignment="1" applyProtection="1">
      <alignment horizontal="center" vertical="top"/>
    </xf>
    <xf numFmtId="4" fontId="22" fillId="4" borderId="4" xfId="0" applyNumberFormat="1" applyFont="1" applyFill="1" applyBorder="1" applyAlignment="1" applyProtection="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Border="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Border="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Border="1" applyAlignment="1">
      <alignment vertical="top"/>
    </xf>
    <xf numFmtId="0" fontId="23" fillId="4" borderId="0" xfId="0" applyFont="1" applyFill="1" applyBorder="1" applyAlignment="1">
      <alignment horizontal="left" wrapText="1"/>
    </xf>
    <xf numFmtId="4" fontId="8" fillId="0" borderId="0" xfId="0" applyNumberFormat="1" applyFont="1"/>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23" fillId="4" borderId="1" xfId="0" applyFont="1" applyFill="1" applyBorder="1" applyAlignment="1">
      <alignment horizontal="left" vertical="top" wrapText="1"/>
    </xf>
    <xf numFmtId="0" fontId="22" fillId="4" borderId="0" xfId="3" applyFont="1" applyFill="1" applyBorder="1" applyAlignment="1">
      <alignment horizontal="left" vertical="top"/>
    </xf>
    <xf numFmtId="0" fontId="24" fillId="4" borderId="0" xfId="3" applyFont="1" applyFill="1" applyBorder="1" applyAlignment="1">
      <alignment horizontal="left" vertical="top"/>
    </xf>
    <xf numFmtId="0" fontId="23" fillId="4" borderId="0" xfId="0" applyFont="1" applyFill="1" applyBorder="1" applyAlignment="1">
      <alignment horizontal="left" vertical="top"/>
    </xf>
    <xf numFmtId="0" fontId="24" fillId="4"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lignment vertical="top" wrapText="1"/>
    </xf>
    <xf numFmtId="0" fontId="24" fillId="4" borderId="0" xfId="0" applyFont="1" applyFill="1" applyBorder="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2" fillId="4" borderId="0" xfId="0" applyFont="1" applyFill="1" applyBorder="1" applyAlignment="1">
      <alignment horizontal="left" vertical="top" wrapText="1" indent="2"/>
    </xf>
    <xf numFmtId="0" fontId="22" fillId="4" borderId="0" xfId="0" applyFont="1" applyFill="1" applyBorder="1" applyAlignment="1">
      <alignment horizontal="left" vertical="center" wrapText="1"/>
    </xf>
    <xf numFmtId="0" fontId="24" fillId="4" borderId="0" xfId="0" applyFont="1" applyFill="1" applyBorder="1" applyAlignment="1" applyProtection="1">
      <alignment horizontal="center" vertical="top"/>
      <protection locked="0"/>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4" fillId="4" borderId="0" xfId="0" applyFont="1" applyFill="1" applyBorder="1" applyAlignment="1">
      <alignment horizontal="left" vertical="top"/>
    </xf>
    <xf numFmtId="0" fontId="28" fillId="4" borderId="0" xfId="0" applyFont="1" applyFill="1" applyBorder="1" applyAlignment="1">
      <alignment horizontal="center" vertical="center" wrapText="1"/>
    </xf>
    <xf numFmtId="0" fontId="44" fillId="4" borderId="0" xfId="0" applyFont="1" applyFill="1" applyBorder="1" applyAlignment="1">
      <alignment vertical="top" wrapText="1"/>
    </xf>
    <xf numFmtId="0" fontId="45" fillId="4" borderId="0" xfId="0" applyFont="1" applyFill="1" applyBorder="1" applyAlignment="1">
      <alignment horizontal="center" vertical="center" wrapText="1"/>
    </xf>
    <xf numFmtId="0" fontId="13" fillId="4" borderId="0" xfId="0" applyFont="1" applyFill="1" applyAlignment="1">
      <alignment horizontal="left"/>
    </xf>
    <xf numFmtId="4" fontId="24" fillId="0" borderId="0" xfId="3" applyNumberFormat="1" applyFont="1" applyFill="1" applyBorder="1" applyAlignment="1" applyProtection="1">
      <alignment vertical="top"/>
      <protection locked="0"/>
    </xf>
    <xf numFmtId="4" fontId="22" fillId="0" borderId="0" xfId="3" applyNumberFormat="1" applyFont="1" applyFill="1" applyBorder="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applyBorder="1" applyAlignment="1" applyProtection="1">
      <alignment vertical="top" wrapText="1"/>
      <protection locked="0"/>
    </xf>
    <xf numFmtId="0" fontId="3" fillId="0" borderId="0" xfId="3" applyBorder="1"/>
    <xf numFmtId="0" fontId="3" fillId="0" borderId="0" xfId="3"/>
    <xf numFmtId="0" fontId="3" fillId="0" borderId="0" xfId="3" applyBorder="1" applyAlignment="1"/>
    <xf numFmtId="0" fontId="46" fillId="0" borderId="0" xfId="3" applyFont="1" applyBorder="1" applyAlignment="1" applyProtection="1">
      <alignment vertical="center" wrapText="1" readingOrder="1"/>
      <protection locked="0"/>
    </xf>
    <xf numFmtId="0" fontId="47" fillId="0" borderId="0" xfId="3" applyFont="1" applyAlignment="1" applyProtection="1">
      <alignment vertical="top" wrapText="1" readingOrder="1"/>
      <protection locked="0"/>
    </xf>
    <xf numFmtId="0" fontId="48" fillId="0" borderId="0" xfId="3" applyFont="1" applyAlignment="1" applyProtection="1">
      <alignment horizontal="justify" vertical="center" wrapText="1" readingOrder="1"/>
      <protection locked="0"/>
    </xf>
    <xf numFmtId="0" fontId="3" fillId="0" borderId="0" xfId="3" applyFill="1"/>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51" fillId="0" borderId="0" xfId="3" applyFont="1"/>
    <xf numFmtId="0" fontId="50" fillId="0" borderId="19" xfId="3" applyFont="1" applyFill="1" applyBorder="1" applyAlignment="1">
      <alignment horizontal="justify" vertical="center"/>
    </xf>
    <xf numFmtId="4" fontId="50" fillId="0" borderId="20" xfId="3" applyNumberFormat="1" applyFont="1" applyFill="1" applyBorder="1" applyAlignment="1">
      <alignment horizontal="right" vertical="center"/>
    </xf>
    <xf numFmtId="0" fontId="50" fillId="0" borderId="21" xfId="3" applyFont="1" applyFill="1" applyBorder="1" applyAlignment="1">
      <alignment horizontal="justify" vertical="center"/>
    </xf>
    <xf numFmtId="0" fontId="50" fillId="9" borderId="21" xfId="3" applyFont="1" applyFill="1" applyBorder="1" applyAlignment="1">
      <alignment horizontal="justify" vertical="center"/>
    </xf>
    <xf numFmtId="4" fontId="50" fillId="9" borderId="21" xfId="3" applyNumberFormat="1" applyFont="1" applyFill="1" applyBorder="1" applyAlignment="1">
      <alignment horizontal="right" vertical="center"/>
    </xf>
    <xf numFmtId="43" fontId="51" fillId="0" borderId="0" xfId="3" applyNumberFormat="1" applyFont="1"/>
    <xf numFmtId="4" fontId="50" fillId="0" borderId="21" xfId="3" applyNumberFormat="1" applyFont="1" applyFill="1" applyBorder="1" applyAlignment="1">
      <alignment horizontal="right" vertical="center"/>
    </xf>
    <xf numFmtId="0" fontId="33" fillId="0" borderId="21" xfId="3" applyFont="1" applyFill="1" applyBorder="1" applyAlignment="1">
      <alignment horizontal="justify" vertical="center"/>
    </xf>
    <xf numFmtId="4" fontId="54"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xf>
    <xf numFmtId="172" fontId="48" fillId="0" borderId="21" xfId="3" applyNumberFormat="1" applyFont="1" applyFill="1" applyBorder="1" applyAlignment="1" applyProtection="1">
      <alignment vertical="top" wrapText="1" readingOrder="1"/>
      <protection locked="0"/>
    </xf>
    <xf numFmtId="172" fontId="55" fillId="0" borderId="21" xfId="3" applyNumberFormat="1" applyFont="1" applyFill="1" applyBorder="1" applyAlignment="1" applyProtection="1">
      <alignment vertical="top" wrapText="1" readingOrder="1"/>
      <protection locked="0"/>
    </xf>
    <xf numFmtId="172" fontId="56" fillId="0" borderId="21" xfId="3" applyNumberFormat="1" applyFont="1" applyFill="1" applyBorder="1" applyAlignment="1" applyProtection="1">
      <alignment vertical="top" wrapText="1" readingOrder="1"/>
      <protection locked="0"/>
    </xf>
    <xf numFmtId="4" fontId="33" fillId="0" borderId="21" xfId="3" applyNumberFormat="1" applyFont="1" applyFill="1" applyBorder="1"/>
    <xf numFmtId="4" fontId="50" fillId="9" borderId="21" xfId="3" applyNumberFormat="1" applyFont="1" applyFill="1" applyBorder="1" applyAlignment="1">
      <alignment horizontal="right"/>
    </xf>
    <xf numFmtId="4" fontId="51" fillId="0" borderId="0" xfId="3" applyNumberFormat="1" applyFont="1"/>
    <xf numFmtId="0" fontId="50" fillId="0" borderId="21" xfId="3" applyFont="1" applyFill="1" applyBorder="1" applyAlignment="1">
      <alignment horizontal="left" vertical="center"/>
    </xf>
    <xf numFmtId="43" fontId="51" fillId="0" borderId="0" xfId="8" applyFont="1"/>
    <xf numFmtId="0" fontId="33" fillId="0" borderId="21" xfId="3" applyFont="1" applyFill="1" applyBorder="1"/>
    <xf numFmtId="4" fontId="50" fillId="0" borderId="24" xfId="3" applyNumberFormat="1" applyFont="1" applyFill="1" applyBorder="1" applyAlignment="1">
      <alignment horizontal="right" vertical="center"/>
    </xf>
    <xf numFmtId="0" fontId="33" fillId="0" borderId="21" xfId="3" applyFont="1" applyBorder="1"/>
    <xf numFmtId="169" fontId="48" fillId="0" borderId="21" xfId="3" applyNumberFormat="1" applyFont="1" applyFill="1" applyBorder="1" applyAlignment="1" applyProtection="1">
      <alignment horizontal="right" vertical="top" wrapText="1" readingOrder="1"/>
      <protection locked="0"/>
    </xf>
    <xf numFmtId="0" fontId="50" fillId="0" borderId="32" xfId="3" applyFont="1" applyFill="1" applyBorder="1" applyAlignment="1">
      <alignment horizontal="justify" vertical="center"/>
    </xf>
    <xf numFmtId="4" fontId="50" fillId="0" borderId="32" xfId="3" applyNumberFormat="1" applyFont="1" applyFill="1" applyBorder="1" applyAlignment="1">
      <alignment horizontal="right" vertical="center"/>
    </xf>
    <xf numFmtId="0" fontId="50" fillId="9" borderId="16" xfId="3" applyFont="1" applyFill="1" applyBorder="1" applyAlignment="1">
      <alignment vertical="center"/>
    </xf>
    <xf numFmtId="4" fontId="50" fillId="9" borderId="16" xfId="3" applyNumberFormat="1" applyFont="1" applyFill="1" applyBorder="1" applyAlignment="1">
      <alignment horizontal="right" vertical="center"/>
    </xf>
    <xf numFmtId="0" fontId="50" fillId="9" borderId="19" xfId="3" applyFont="1" applyFill="1" applyBorder="1" applyAlignment="1">
      <alignment horizontal="justify" vertical="center"/>
    </xf>
    <xf numFmtId="0" fontId="33" fillId="0" borderId="19" xfId="3" applyFont="1" applyBorder="1"/>
    <xf numFmtId="173" fontId="51" fillId="0" borderId="0" xfId="3" applyNumberFormat="1" applyFont="1"/>
    <xf numFmtId="0" fontId="33" fillId="0" borderId="0" xfId="3" applyFont="1"/>
    <xf numFmtId="4" fontId="33" fillId="0" borderId="0" xfId="3" applyNumberFormat="1" applyFont="1"/>
    <xf numFmtId="0" fontId="34" fillId="0" borderId="0" xfId="3" applyFont="1" applyBorder="1"/>
    <xf numFmtId="43" fontId="0" fillId="0" borderId="0" xfId="8" applyFont="1" applyFill="1"/>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NumberFormat="1"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0" fontId="25" fillId="4" borderId="16" xfId="0" applyNumberFormat="1" applyFont="1" applyFill="1" applyBorder="1" applyAlignment="1">
      <alignment horizont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0" fontId="25" fillId="4" borderId="16" xfId="0" applyFont="1" applyFill="1" applyBorder="1" applyAlignment="1" applyProtection="1">
      <alignment horizontal="center" vertical="center"/>
    </xf>
    <xf numFmtId="43" fontId="23" fillId="0" borderId="16" xfId="2" applyFont="1" applyFill="1" applyBorder="1" applyAlignment="1" applyProtection="1">
      <alignment vertical="center"/>
    </xf>
    <xf numFmtId="4" fontId="34" fillId="0" borderId="21" xfId="3" applyNumberFormat="1" applyFont="1" applyFill="1" applyBorder="1" applyAlignment="1">
      <alignment horizontal="right" vertical="center"/>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4" fillId="4" borderId="0" xfId="0" applyFont="1" applyFill="1" applyBorder="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Border="1" applyAlignment="1">
      <alignment horizontal="left" vertical="top" wrapText="1" indent="1"/>
    </xf>
    <xf numFmtId="0" fontId="38" fillId="4" borderId="0" xfId="3" applyFont="1" applyFill="1" applyBorder="1" applyAlignment="1">
      <alignment horizontal="center" vertical="center"/>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2" fillId="4" borderId="1" xfId="0" applyFont="1" applyFill="1" applyBorder="1" applyAlignment="1">
      <alignment horizontal="left" vertical="top" wrapText="1"/>
    </xf>
    <xf numFmtId="0" fontId="22" fillId="4" borderId="0" xfId="0" applyFont="1" applyFill="1" applyBorder="1" applyAlignment="1">
      <alignment horizontal="left" vertical="top" wrapText="1"/>
    </xf>
    <xf numFmtId="0" fontId="24" fillId="4" borderId="0" xfId="0" applyFont="1" applyFill="1" applyBorder="1" applyAlignment="1">
      <alignment horizontal="justify" vertical="top" wrapText="1"/>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24" fillId="4" borderId="0" xfId="0" applyFont="1" applyFill="1" applyBorder="1" applyAlignment="1" applyProtection="1">
      <alignment horizontal="left" vertical="top" wrapText="1"/>
      <protection locked="0"/>
    </xf>
    <xf numFmtId="0" fontId="24" fillId="4" borderId="0" xfId="0" applyFont="1" applyFill="1" applyBorder="1" applyAlignment="1">
      <alignment vertical="top" wrapText="1"/>
    </xf>
    <xf numFmtId="0" fontId="19" fillId="4" borderId="0" xfId="0" applyFont="1" applyFill="1" applyBorder="1" applyAlignment="1">
      <alignment horizontal="center"/>
    </xf>
    <xf numFmtId="0" fontId="58" fillId="0" borderId="16" xfId="0" applyFont="1" applyBorder="1" applyAlignment="1">
      <alignment horizontal="left" vertical="center" wrapText="1"/>
    </xf>
    <xf numFmtId="0" fontId="28" fillId="4" borderId="0" xfId="0" applyFont="1" applyFill="1" applyBorder="1" applyAlignment="1">
      <alignment horizontal="center" vertical="center" wrapText="1"/>
    </xf>
    <xf numFmtId="0" fontId="24" fillId="4" borderId="0" xfId="0" applyFont="1" applyFill="1" applyBorder="1" applyAlignment="1">
      <alignment horizontal="left" vertical="center" wrapText="1"/>
    </xf>
    <xf numFmtId="0" fontId="24" fillId="4" borderId="0" xfId="0" applyFont="1" applyFill="1" applyBorder="1" applyAlignment="1">
      <alignment horizontal="left" vertical="center" wrapText="1" indent="3"/>
    </xf>
    <xf numFmtId="0" fontId="24" fillId="4" borderId="0" xfId="0" applyFont="1" applyFill="1" applyBorder="1" applyAlignment="1">
      <alignment horizontal="justify" vertical="center" wrapText="1"/>
    </xf>
    <xf numFmtId="0" fontId="24" fillId="4" borderId="0" xfId="0" applyFont="1" applyFill="1" applyBorder="1" applyAlignment="1">
      <alignment horizontal="left" vertical="top" wrapText="1" indent="3"/>
    </xf>
    <xf numFmtId="0" fontId="22" fillId="4" borderId="0" xfId="0" applyFont="1" applyFill="1" applyBorder="1" applyAlignment="1">
      <alignment horizontal="left" vertical="center" wrapText="1" indent="1"/>
    </xf>
    <xf numFmtId="0" fontId="23" fillId="4" borderId="0" xfId="0" applyFont="1" applyFill="1" applyBorder="1" applyAlignment="1" applyProtection="1">
      <alignment horizontal="center" vertical="center"/>
      <protection locked="0"/>
    </xf>
    <xf numFmtId="0" fontId="24" fillId="4" borderId="0" xfId="0" applyFont="1" applyFill="1" applyBorder="1" applyAlignment="1" applyProtection="1">
      <alignment horizontal="center" vertical="center" wrapText="1"/>
      <protection locked="0"/>
    </xf>
    <xf numFmtId="0" fontId="22" fillId="4" borderId="0" xfId="0" applyFont="1" applyFill="1" applyBorder="1" applyAlignment="1">
      <alignment horizontal="left" vertical="center" wrapText="1" indent="2"/>
    </xf>
    <xf numFmtId="0" fontId="22" fillId="4" borderId="0" xfId="0" applyFont="1" applyFill="1" applyBorder="1" applyAlignment="1">
      <alignment horizontal="left" vertical="center" wrapText="1" indent="3"/>
    </xf>
    <xf numFmtId="0" fontId="37" fillId="4" borderId="0" xfId="0" applyFont="1" applyFill="1" applyBorder="1" applyAlignment="1">
      <alignment horizontal="center"/>
    </xf>
    <xf numFmtId="0" fontId="40" fillId="7" borderId="6" xfId="3" applyFont="1" applyFill="1" applyBorder="1" applyAlignment="1">
      <alignment horizontal="center" vertical="center"/>
    </xf>
    <xf numFmtId="0" fontId="37" fillId="4" borderId="0" xfId="0" applyFont="1" applyFill="1" applyBorder="1" applyAlignment="1">
      <alignment horizontal="center" vertical="center"/>
    </xf>
    <xf numFmtId="0" fontId="38" fillId="4" borderId="0" xfId="0" applyFont="1" applyFill="1" applyBorder="1" applyAlignment="1">
      <alignment horizontal="center" vertical="center"/>
    </xf>
    <xf numFmtId="0" fontId="38" fillId="4" borderId="4" xfId="1" applyNumberFormat="1" applyFont="1" applyFill="1" applyBorder="1" applyAlignment="1">
      <alignment horizontal="center" vertical="center"/>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5" fillId="0" borderId="16" xfId="0" applyFont="1" applyBorder="1" applyAlignment="1">
      <alignment horizontal="left" vertical="center"/>
    </xf>
    <xf numFmtId="0" fontId="24" fillId="4" borderId="1" xfId="0" applyFont="1" applyFill="1" applyBorder="1" applyAlignment="1">
      <alignment horizontal="left" wrapText="1"/>
    </xf>
    <xf numFmtId="0" fontId="24" fillId="4" borderId="0" xfId="0" applyFont="1" applyFill="1" applyBorder="1" applyAlignment="1">
      <alignment horizontal="left" wrapText="1"/>
    </xf>
    <xf numFmtId="0" fontId="25" fillId="4" borderId="1" xfId="0" applyFont="1" applyFill="1" applyBorder="1" applyAlignment="1">
      <alignment horizontal="left" vertical="top" wrapText="1"/>
    </xf>
    <xf numFmtId="0" fontId="25" fillId="4" borderId="0" xfId="0" applyFont="1" applyFill="1" applyBorder="1" applyAlignment="1">
      <alignment horizontal="left" vertical="top" wrapText="1"/>
    </xf>
    <xf numFmtId="0" fontId="22" fillId="4" borderId="0" xfId="0" applyFont="1" applyFill="1" applyAlignment="1">
      <alignment horizontal="center"/>
    </xf>
    <xf numFmtId="0" fontId="24" fillId="4" borderId="1" xfId="0" applyFont="1" applyFill="1" applyBorder="1" applyAlignment="1">
      <alignment horizontal="left" vertical="top" wrapText="1"/>
    </xf>
    <xf numFmtId="0" fontId="23" fillId="4" borderId="1" xfId="0" applyFont="1" applyFill="1" applyBorder="1" applyAlignment="1">
      <alignment horizontal="left" vertical="top" wrapText="1"/>
    </xf>
    <xf numFmtId="0" fontId="23" fillId="4" borderId="0" xfId="0" applyFont="1" applyFill="1" applyBorder="1" applyAlignment="1">
      <alignment horizontal="left" vertical="top" wrapText="1"/>
    </xf>
    <xf numFmtId="0" fontId="22" fillId="4" borderId="1" xfId="0" applyFont="1" applyFill="1" applyBorder="1" applyAlignment="1">
      <alignment horizontal="left" vertical="top"/>
    </xf>
    <xf numFmtId="0" fontId="22" fillId="4" borderId="0" xfId="0" applyFont="1" applyFill="1" applyBorder="1" applyAlignment="1">
      <alignment horizontal="left" vertical="top"/>
    </xf>
    <xf numFmtId="43" fontId="24" fillId="4" borderId="0" xfId="2" applyFont="1" applyFill="1" applyBorder="1" applyAlignment="1">
      <alignment horizontal="center"/>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Border="1" applyAlignment="1">
      <alignment horizontal="left" wrapText="1"/>
    </xf>
    <xf numFmtId="0" fontId="22" fillId="4" borderId="1" xfId="0" applyFont="1" applyFill="1" applyBorder="1" applyAlignment="1">
      <alignment horizontal="left" vertical="top" wrapText="1" indent="2"/>
    </xf>
    <xf numFmtId="0" fontId="22" fillId="4" borderId="0" xfId="0" applyFont="1" applyFill="1" applyBorder="1" applyAlignment="1">
      <alignment horizontal="left" vertical="top" wrapText="1" indent="2"/>
    </xf>
    <xf numFmtId="0" fontId="1"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 fillId="3" borderId="0" xfId="0" applyFont="1" applyFill="1" applyBorder="1" applyAlignment="1">
      <alignment horizontal="left" vertical="top" wrapText="1"/>
    </xf>
    <xf numFmtId="0" fontId="6" fillId="3" borderId="14" xfId="0" applyFont="1" applyFill="1" applyBorder="1" applyAlignment="1">
      <alignment horizontal="left" vertical="top" wrapText="1"/>
    </xf>
    <xf numFmtId="0" fontId="2" fillId="2" borderId="0" xfId="0" applyFont="1" applyFill="1" applyBorder="1" applyAlignment="1">
      <alignment horizontal="center"/>
    </xf>
    <xf numFmtId="0" fontId="4" fillId="3" borderId="0" xfId="0" applyFont="1" applyFill="1" applyBorder="1" applyAlignment="1">
      <alignment horizontal="left" vertical="top"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Border="1" applyAlignment="1">
      <alignment horizontal="left" vertical="top" wrapText="1"/>
    </xf>
    <xf numFmtId="0" fontId="2" fillId="3" borderId="0" xfId="0" applyFont="1" applyFill="1" applyBorder="1" applyAlignment="1">
      <alignment horizontal="right" vertical="distributed" wrapText="1"/>
    </xf>
    <xf numFmtId="0" fontId="6" fillId="3" borderId="1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5" fillId="0" borderId="16" xfId="0" applyFont="1" applyBorder="1" applyAlignment="1">
      <alignment horizontal="left" vertical="center" wrapText="1"/>
    </xf>
    <xf numFmtId="0" fontId="24" fillId="4" borderId="0" xfId="3" applyFont="1" applyFill="1" applyBorder="1" applyAlignment="1">
      <alignment horizontal="left" vertical="top" wrapText="1"/>
    </xf>
    <xf numFmtId="0" fontId="25" fillId="4" borderId="0" xfId="0" applyFont="1" applyFill="1" applyBorder="1" applyAlignment="1">
      <alignment horizontal="left" vertical="top"/>
    </xf>
    <xf numFmtId="0" fontId="33" fillId="4" borderId="0" xfId="0" applyFont="1" applyFill="1" applyBorder="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4" fillId="4" borderId="0" xfId="3" applyFont="1" applyFill="1" applyBorder="1" applyAlignment="1">
      <alignment horizontal="left" vertical="top"/>
    </xf>
    <xf numFmtId="0" fontId="23" fillId="4" borderId="7" xfId="0" applyFont="1" applyFill="1" applyBorder="1" applyAlignment="1">
      <alignment wrapText="1"/>
    </xf>
    <xf numFmtId="0" fontId="24" fillId="4" borderId="0" xfId="0" applyFont="1" applyFill="1" applyBorder="1" applyAlignment="1" applyProtection="1">
      <alignment horizontal="center" vertical="center"/>
      <protection locked="0"/>
    </xf>
    <xf numFmtId="0" fontId="38" fillId="4" borderId="0" xfId="3" applyFont="1" applyFill="1" applyBorder="1" applyAlignment="1">
      <alignment horizontal="center"/>
    </xf>
    <xf numFmtId="0" fontId="37" fillId="4" borderId="4" xfId="0" applyFont="1" applyFill="1" applyBorder="1" applyAlignment="1">
      <alignment horizontal="center" vertical="center"/>
    </xf>
    <xf numFmtId="0" fontId="23" fillId="4" borderId="0" xfId="0" applyFont="1" applyFill="1" applyBorder="1" applyAlignment="1">
      <alignment horizontal="left"/>
    </xf>
    <xf numFmtId="0" fontId="23" fillId="4" borderId="0" xfId="0" applyFont="1" applyFill="1" applyBorder="1" applyAlignment="1">
      <alignment horizontal="left" vertical="top"/>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Border="1" applyAlignment="1">
      <alignment horizontal="left" vertical="top"/>
    </xf>
    <xf numFmtId="0" fontId="24" fillId="4" borderId="0" xfId="3" applyFont="1" applyFill="1" applyBorder="1" applyAlignment="1">
      <alignment horizontal="left" vertical="center" wrapText="1"/>
    </xf>
    <xf numFmtId="0" fontId="49" fillId="0" borderId="0" xfId="3" applyFont="1" applyAlignment="1" applyProtection="1">
      <alignment horizontal="center" vertical="center" wrapText="1" readingOrder="1"/>
      <protection locked="0"/>
    </xf>
    <xf numFmtId="165" fontId="38" fillId="4" borderId="0" xfId="2" applyNumberFormat="1" applyFont="1" applyFill="1" applyBorder="1" applyAlignment="1" applyProtection="1">
      <alignment horizontal="center" vertical="center"/>
    </xf>
    <xf numFmtId="0" fontId="48" fillId="0" borderId="0" xfId="3" applyFont="1" applyAlignment="1" applyProtection="1">
      <alignment horizontal="justify" vertical="distributed" wrapText="1" readingOrder="1"/>
      <protection locked="0"/>
    </xf>
    <xf numFmtId="0" fontId="48"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47" fillId="0" borderId="0" xfId="3" applyFont="1" applyAlignment="1" applyProtection="1">
      <alignment vertical="top" wrapText="1" readingOrder="1"/>
      <protection locked="0"/>
    </xf>
    <xf numFmtId="0" fontId="3" fillId="0" borderId="0" xfId="3"/>
    <xf numFmtId="0" fontId="48" fillId="0" borderId="0" xfId="3" applyFont="1" applyAlignment="1" applyProtection="1">
      <alignment horizontal="justify" vertical="center" wrapText="1" readingOrder="1"/>
      <protection locked="0"/>
    </xf>
    <xf numFmtId="0" fontId="23" fillId="4" borderId="0" xfId="0" applyFont="1" applyFill="1" applyBorder="1" applyAlignment="1">
      <alignment horizontal="left" vertical="center"/>
    </xf>
    <xf numFmtId="0" fontId="22" fillId="4" borderId="0" xfId="0" applyFont="1" applyFill="1" applyBorder="1" applyAlignment="1">
      <alignment horizontal="left" vertical="center" wrapText="1"/>
    </xf>
    <xf numFmtId="0" fontId="25" fillId="4" borderId="0" xfId="0" applyFont="1" applyFill="1" applyBorder="1" applyAlignment="1">
      <alignment horizontal="center"/>
    </xf>
    <xf numFmtId="0" fontId="38" fillId="4" borderId="0" xfId="1" applyNumberFormat="1" applyFont="1" applyFill="1" applyBorder="1" applyAlignment="1">
      <alignment horizontal="center" vertical="center"/>
    </xf>
    <xf numFmtId="0" fontId="39" fillId="7" borderId="7" xfId="3" applyFont="1" applyFill="1" applyBorder="1" applyAlignment="1">
      <alignment horizontal="center" vertical="center" wrapText="1"/>
    </xf>
    <xf numFmtId="0" fontId="25" fillId="4" borderId="1" xfId="0" applyFont="1" applyFill="1" applyBorder="1" applyAlignment="1">
      <alignment horizontal="left" vertical="center"/>
    </xf>
    <xf numFmtId="0" fontId="25" fillId="4" borderId="0" xfId="0" applyFont="1" applyFill="1" applyBorder="1" applyAlignment="1">
      <alignment horizontal="left" vertical="center"/>
    </xf>
    <xf numFmtId="0" fontId="23" fillId="4" borderId="4" xfId="0" applyFont="1" applyFill="1" applyBorder="1" applyAlignment="1">
      <alignment horizontal="left" vertical="center"/>
    </xf>
    <xf numFmtId="0" fontId="24" fillId="4" borderId="0" xfId="0" applyFont="1" applyFill="1" applyBorder="1" applyAlignment="1" applyProtection="1">
      <alignment horizontal="center" vertical="top"/>
      <protection locked="0"/>
    </xf>
    <xf numFmtId="0" fontId="22" fillId="4" borderId="1" xfId="0" applyFont="1" applyFill="1" applyBorder="1" applyAlignment="1" applyProtection="1">
      <alignment horizontal="left" vertical="top"/>
    </xf>
    <xf numFmtId="0" fontId="22" fillId="4" borderId="0" xfId="0" applyFont="1" applyFill="1" applyBorder="1" applyAlignment="1" applyProtection="1">
      <alignment horizontal="left" vertical="top"/>
    </xf>
    <xf numFmtId="0" fontId="22" fillId="4" borderId="3" xfId="0" applyFont="1" applyFill="1" applyBorder="1" applyAlignment="1" applyProtection="1">
      <alignment vertical="top"/>
    </xf>
    <xf numFmtId="0" fontId="22" fillId="4" borderId="4" xfId="0" applyFont="1" applyFill="1" applyBorder="1" applyAlignment="1" applyProtection="1">
      <alignment vertical="top"/>
    </xf>
    <xf numFmtId="0" fontId="24" fillId="4" borderId="0" xfId="0" applyFont="1" applyFill="1" applyBorder="1" applyAlignment="1" applyProtection="1">
      <alignment horizontal="left" vertical="top"/>
    </xf>
    <xf numFmtId="0" fontId="24" fillId="4" borderId="0" xfId="0" applyFont="1" applyFill="1" applyBorder="1" applyAlignment="1" applyProtection="1">
      <alignment horizontal="left" vertical="top" wrapText="1"/>
    </xf>
    <xf numFmtId="0" fontId="38" fillId="4" borderId="4" xfId="1"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top"/>
    </xf>
    <xf numFmtId="0" fontId="39" fillId="7" borderId="6" xfId="3" applyFont="1" applyFill="1" applyBorder="1" applyAlignment="1" applyProtection="1">
      <alignment horizontal="center" vertical="center"/>
    </xf>
    <xf numFmtId="0" fontId="22" fillId="4" borderId="11" xfId="0" applyFont="1" applyFill="1" applyBorder="1" applyAlignment="1" applyProtection="1">
      <alignment horizontal="left" vertical="top"/>
    </xf>
    <xf numFmtId="0" fontId="22" fillId="4" borderId="7" xfId="0" applyFont="1" applyFill="1" applyBorder="1" applyAlignment="1" applyProtection="1">
      <alignment horizontal="left" vertical="top"/>
    </xf>
    <xf numFmtId="0" fontId="25" fillId="4" borderId="0" xfId="0" applyFont="1" applyFill="1" applyBorder="1" applyAlignment="1" applyProtection="1">
      <alignment horizontal="center"/>
    </xf>
    <xf numFmtId="0" fontId="24" fillId="4" borderId="0" xfId="0" applyFont="1" applyFill="1" applyBorder="1" applyAlignment="1" applyProtection="1">
      <alignment horizontal="center"/>
      <protection locked="0"/>
    </xf>
    <xf numFmtId="0" fontId="34" fillId="4" borderId="0" xfId="0" applyFont="1" applyFill="1" applyBorder="1" applyAlignment="1" applyProtection="1">
      <alignment horizontal="left" vertical="top" wrapText="1"/>
      <protection locked="0"/>
    </xf>
    <xf numFmtId="0" fontId="37" fillId="4" borderId="0" xfId="0" applyFont="1" applyFill="1" applyBorder="1" applyAlignment="1" applyProtection="1">
      <alignment horizontal="center" vertical="center"/>
    </xf>
    <xf numFmtId="0" fontId="38" fillId="4" borderId="0" xfId="3" applyFont="1" applyFill="1" applyBorder="1" applyAlignment="1" applyProtection="1">
      <alignment horizontal="center" vertical="center"/>
    </xf>
    <xf numFmtId="0" fontId="23" fillId="0" borderId="0" xfId="0" applyFont="1" applyAlignment="1">
      <alignment wrapText="1"/>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xf numFmtId="37" fontId="53" fillId="0" borderId="0" xfId="8" applyNumberFormat="1" applyFont="1" applyFill="1" applyBorder="1" applyAlignment="1" applyProtection="1">
      <alignment horizontal="center"/>
    </xf>
    <xf numFmtId="0" fontId="50" fillId="0" borderId="0" xfId="3" applyFont="1" applyAlignment="1">
      <alignment horizontal="center"/>
    </xf>
    <xf numFmtId="0" fontId="52" fillId="0" borderId="0" xfId="3" applyFont="1" applyAlignment="1">
      <alignment horizontal="center"/>
    </xf>
    <xf numFmtId="37" fontId="53" fillId="0" borderId="0" xfId="8" applyNumberFormat="1" applyFont="1" applyFill="1" applyBorder="1" applyAlignment="1" applyProtection="1">
      <alignment horizontal="center"/>
      <protection locked="0"/>
    </xf>
    <xf numFmtId="0" fontId="52" fillId="0" borderId="0" xfId="3" applyFont="1" applyBorder="1" applyAlignment="1">
      <alignment horizontal="center"/>
    </xf>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50" fillId="9" borderId="21" xfId="3" applyFont="1" applyFill="1" applyBorder="1" applyAlignment="1">
      <alignment horizontal="left" vertical="center"/>
    </xf>
    <xf numFmtId="0" fontId="50" fillId="9" borderId="22" xfId="3" applyFont="1" applyFill="1" applyBorder="1" applyAlignment="1">
      <alignment horizontal="left" vertical="center"/>
    </xf>
    <xf numFmtId="0" fontId="50"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cellXfs>
  <cellStyles count="9">
    <cellStyle name="=C:\WINNT\SYSTEM32\COMMAND.COM" xfId="1" xr:uid="{00000000-0005-0000-0000-000000000000}"/>
    <cellStyle name="Millares" xfId="2" builtinId="3"/>
    <cellStyle name="Millares 2" xfId="5" xr:uid="{00000000-0005-0000-0000-000003000000}"/>
    <cellStyle name="Millares 3" xfId="8" xr:uid="{00000000-0005-0000-0000-000004000000}"/>
    <cellStyle name="Normal" xfId="0" builtinId="0"/>
    <cellStyle name="Normal 2" xfId="3" xr:uid="{00000000-0005-0000-0000-000006000000}"/>
    <cellStyle name="Normal 2 3 2" xfId="7" xr:uid="{00000000-0005-0000-0000-000007000000}"/>
    <cellStyle name="Normal 3" xfId="6" xr:uid="{00000000-0005-0000-0000-000008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 </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1304925</xdr:colOff>
      <xdr:row>69</xdr:row>
      <xdr:rowOff>9525</xdr:rowOff>
    </xdr:from>
    <xdr:to>
      <xdr:col>5</xdr:col>
      <xdr:colOff>165100</xdr:colOff>
      <xdr:row>72</xdr:row>
      <xdr:rowOff>47625</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829050" y="12392025"/>
          <a:ext cx="3822700" cy="76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 Gerardo Olvera Rivas</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1466850</xdr:colOff>
      <xdr:row>69</xdr:row>
      <xdr:rowOff>190500</xdr:rowOff>
    </xdr:from>
    <xdr:to>
      <xdr:col>4</xdr:col>
      <xdr:colOff>1304925</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3990975"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240507</xdr:rowOff>
    </xdr:from>
    <xdr:to>
      <xdr:col>3</xdr:col>
      <xdr:colOff>1055369</xdr:colOff>
      <xdr:row>62</xdr:row>
      <xdr:rowOff>11907</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71588" y="9932195"/>
          <a:ext cx="3796187" cy="9024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6</xdr:col>
      <xdr:colOff>1114425</xdr:colOff>
      <xdr:row>58</xdr:row>
      <xdr:rowOff>218018</xdr:rowOff>
    </xdr:from>
    <xdr:to>
      <xdr:col>9</xdr:col>
      <xdr:colOff>302894</xdr:colOff>
      <xdr:row>61</xdr:row>
      <xdr:rowOff>148168</xdr:rowOff>
    </xdr:to>
    <xdr:sp macro="" textlink="">
      <xdr:nvSpPr>
        <xdr:cNvPr id="6" name="CuadroTexto 5">
          <a:extLst>
            <a:ext uri="{FF2B5EF4-FFF2-40B4-BE49-F238E27FC236}">
              <a16:creationId xmlns:a16="http://schemas.microsoft.com/office/drawing/2014/main" id="{00000000-0008-0000-0100-000006000000}"/>
            </a:ext>
          </a:extLst>
        </xdr:cNvPr>
        <xdr:cNvSpPr txBox="1"/>
      </xdr:nvSpPr>
      <xdr:spPr>
        <a:xfrm>
          <a:off x="9432925" y="10325101"/>
          <a:ext cx="4268469" cy="8932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xdr:col>
      <xdr:colOff>1476375</xdr:colOff>
      <xdr:row>58</xdr:row>
      <xdr:rowOff>495301</xdr:rowOff>
    </xdr:from>
    <xdr:to>
      <xdr:col>3</xdr:col>
      <xdr:colOff>542925</xdr:colOff>
      <xdr:row>58</xdr:row>
      <xdr:rowOff>495301</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800225" y="10934701"/>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1504950</xdr:colOff>
      <xdr:row>58</xdr:row>
      <xdr:rowOff>495301</xdr:rowOff>
    </xdr:from>
    <xdr:to>
      <xdr:col>8</xdr:col>
      <xdr:colOff>1257300</xdr:colOff>
      <xdr:row>58</xdr:row>
      <xdr:rowOff>495301</xdr:rowOff>
    </xdr:to>
    <xdr:cxnSp macro="">
      <xdr:nvCxnSpPr>
        <xdr:cNvPr id="8" name="Conector recto 7">
          <a:extLst>
            <a:ext uri="{FF2B5EF4-FFF2-40B4-BE49-F238E27FC236}">
              <a16:creationId xmlns:a16="http://schemas.microsoft.com/office/drawing/2014/main" id="{00000000-0008-0000-0100-000008000000}"/>
            </a:ext>
          </a:extLst>
        </xdr:cNvPr>
        <xdr:cNvCxnSpPr/>
      </xdr:nvCxnSpPr>
      <xdr:spPr>
        <a:xfrm>
          <a:off x="9820275" y="10934701"/>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46</xdr:row>
      <xdr:rowOff>542925</xdr:rowOff>
    </xdr:from>
    <xdr:to>
      <xdr:col>2</xdr:col>
      <xdr:colOff>102869</xdr:colOff>
      <xdr:row>50</xdr:row>
      <xdr:rowOff>161924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695325" y="8963025"/>
          <a:ext cx="4265294" cy="7619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a:t>
          </a:r>
          <a:r>
            <a:rPr lang="es-MX" sz="1000" baseline="0">
              <a:latin typeface="Averta" panose="00000500000000000000" pitchFamily="50" charset="0"/>
              <a:cs typeface="Arial" panose="020B0604020202020204" pitchFamily="34" charset="0"/>
            </a:rPr>
            <a:t>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1038225</xdr:colOff>
      <xdr:row>46</xdr:row>
      <xdr:rowOff>542926</xdr:rowOff>
    </xdr:from>
    <xdr:to>
      <xdr:col>6</xdr:col>
      <xdr:colOff>502919</xdr:colOff>
      <xdr:row>50</xdr:row>
      <xdr:rowOff>0</xdr:rowOff>
    </xdr:to>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5895975" y="8439151"/>
          <a:ext cx="4265294" cy="5810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 Gerardo Olvera Rivas</a:t>
          </a:r>
        </a:p>
        <a:p>
          <a:pPr algn="ctr"/>
          <a:r>
            <a:rPr lang="es-MX" sz="1000">
              <a:latin typeface="Averta" panose="00000500000000000000" pitchFamily="50" charset="0"/>
              <a:cs typeface="Arial" panose="020B0604020202020204" pitchFamily="34" charset="0"/>
            </a:rPr>
            <a:t>Tesorero de la</a:t>
          </a:r>
          <a:r>
            <a:rPr lang="es-MX" sz="1000" baseline="0">
              <a:latin typeface="Averta" panose="00000500000000000000" pitchFamily="50" charset="0"/>
              <a:cs typeface="Arial" panose="020B0604020202020204" pitchFamily="34" charset="0"/>
            </a:rPr>
            <a:t>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3</xdr:col>
      <xdr:colOff>257175</xdr:colOff>
      <xdr:row>47</xdr:row>
      <xdr:rowOff>47625</xdr:rowOff>
    </xdr:from>
    <xdr:to>
      <xdr:col>6</xdr:col>
      <xdr:colOff>133350</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6362700" y="85725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xdr:colOff>
      <xdr:row>67</xdr:row>
      <xdr:rowOff>352424</xdr:rowOff>
    </xdr:from>
    <xdr:to>
      <xdr:col>2</xdr:col>
      <xdr:colOff>1066800</xdr:colOff>
      <xdr:row>70</xdr:row>
      <xdr:rowOff>133349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342900" y="11029949"/>
          <a:ext cx="3028950"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2</xdr:col>
      <xdr:colOff>1381125</xdr:colOff>
      <xdr:row>67</xdr:row>
      <xdr:rowOff>361949</xdr:rowOff>
    </xdr:from>
    <xdr:to>
      <xdr:col>4</xdr:col>
      <xdr:colOff>1143000</xdr:colOff>
      <xdr:row>70</xdr:row>
      <xdr:rowOff>114300</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686175" y="11039474"/>
          <a:ext cx="3486150" cy="6381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xdr:col>
      <xdr:colOff>114300</xdr:colOff>
      <xdr:row>67</xdr:row>
      <xdr:rowOff>514350</xdr:rowOff>
    </xdr:from>
    <xdr:to>
      <xdr:col>2</xdr:col>
      <xdr:colOff>971550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428625" y="11191875"/>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1581150</xdr:colOff>
      <xdr:row>67</xdr:row>
      <xdr:rowOff>495300</xdr:rowOff>
    </xdr:from>
    <xdr:to>
      <xdr:col>4</xdr:col>
      <xdr:colOff>971550</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3886200" y="11172825"/>
          <a:ext cx="3114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85727</xdr:rowOff>
    </xdr:from>
    <xdr:to>
      <xdr:col>4</xdr:col>
      <xdr:colOff>912668</xdr:colOff>
      <xdr:row>74</xdr:row>
      <xdr:rowOff>60613</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69068"/>
          <a:ext cx="2860964" cy="7195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340179</xdr:colOff>
      <xdr:row>71</xdr:row>
      <xdr:rowOff>144358</xdr:rowOff>
    </xdr:from>
    <xdr:to>
      <xdr:col>7</xdr:col>
      <xdr:colOff>1292679</xdr:colOff>
      <xdr:row>74</xdr:row>
      <xdr:rowOff>51336</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3829793" y="12119881"/>
          <a:ext cx="3584863" cy="6516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 Gerardo Olvera Rivas</a:t>
          </a:r>
        </a:p>
        <a:p>
          <a:pPr algn="ctr"/>
          <a:r>
            <a:rPr lang="es-MX" sz="1000">
              <a:latin typeface="Averta" panose="00000500000000000000" pitchFamily="50" charset="0"/>
              <a:cs typeface="Arial" panose="020B0604020202020204" pitchFamily="34" charset="0"/>
            </a:rPr>
            <a:t>Tesorero de la Secretaría</a:t>
          </a:r>
          <a:r>
            <a:rPr lang="es-MX" sz="1000" baseline="0">
              <a:latin typeface="Averta" panose="00000500000000000000" pitchFamily="50" charset="0"/>
              <a:cs typeface="Arial" panose="020B0604020202020204" pitchFamily="34" charset="0"/>
            </a:rPr>
            <a:t> de Administración y Finanzas</a:t>
          </a: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626546</xdr:colOff>
      <xdr:row>72</xdr:row>
      <xdr:rowOff>62469</xdr:rowOff>
    </xdr:from>
    <xdr:to>
      <xdr:col>7</xdr:col>
      <xdr:colOff>1184439</xdr:colOff>
      <xdr:row>72</xdr:row>
      <xdr:rowOff>62469</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a:off x="4116160" y="12444969"/>
          <a:ext cx="350198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66675</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6</xdr:row>
      <xdr:rowOff>180975</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0</xdr:col>
      <xdr:colOff>0</xdr:colOff>
      <xdr:row>20</xdr:row>
      <xdr:rowOff>578127</xdr:rowOff>
    </xdr:from>
    <xdr:to>
      <xdr:col>10</xdr:col>
      <xdr:colOff>610292</xdr:colOff>
      <xdr:row>20</xdr:row>
      <xdr:rowOff>1243145</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0" y="5953540"/>
          <a:ext cx="4271205" cy="665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502229</xdr:colOff>
      <xdr:row>20</xdr:row>
      <xdr:rowOff>713695</xdr:rowOff>
    </xdr:from>
    <xdr:to>
      <xdr:col>9</xdr:col>
      <xdr:colOff>390525</xdr:colOff>
      <xdr:row>20</xdr:row>
      <xdr:rowOff>738809</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a:off x="775555" y="6089108"/>
          <a:ext cx="2795492" cy="251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323850</xdr:colOff>
      <xdr:row>20</xdr:row>
      <xdr:rowOff>258832</xdr:rowOff>
    </xdr:from>
    <xdr:to>
      <xdr:col>19</xdr:col>
      <xdr:colOff>369569</xdr:colOff>
      <xdr:row>20</xdr:row>
      <xdr:rowOff>1283804</xdr:rowOff>
    </xdr:to>
    <xdr:sp macro="" textlink="">
      <xdr:nvSpPr>
        <xdr:cNvPr id="9" name="CuadroTexto 8">
          <a:extLst>
            <a:ext uri="{FF2B5EF4-FFF2-40B4-BE49-F238E27FC236}">
              <a16:creationId xmlns:a16="http://schemas.microsoft.com/office/drawing/2014/main" id="{B9F9723B-7D66-4C79-8E90-ABA97B86ECAB}"/>
            </a:ext>
          </a:extLst>
        </xdr:cNvPr>
        <xdr:cNvSpPr txBox="1"/>
      </xdr:nvSpPr>
      <xdr:spPr>
        <a:xfrm>
          <a:off x="3504372" y="5634245"/>
          <a:ext cx="4112480" cy="10249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10</xdr:col>
      <xdr:colOff>485775</xdr:colOff>
      <xdr:row>20</xdr:row>
      <xdr:rowOff>725556</xdr:rowOff>
    </xdr:from>
    <xdr:to>
      <xdr:col>16</xdr:col>
      <xdr:colOff>381000</xdr:colOff>
      <xdr:row>20</xdr:row>
      <xdr:rowOff>744606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flipV="1">
          <a:off x="4146688" y="6100969"/>
          <a:ext cx="2810703" cy="190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554182</xdr:rowOff>
    </xdr:from>
    <xdr:to>
      <xdr:col>3</xdr:col>
      <xdr:colOff>533225</xdr:colOff>
      <xdr:row>32</xdr:row>
      <xdr:rowOff>114300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751608" y="7516957"/>
          <a:ext cx="4267892" cy="7031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233793</xdr:colOff>
      <xdr:row>28</xdr:row>
      <xdr:rowOff>554185</xdr:rowOff>
    </xdr:from>
    <xdr:to>
      <xdr:col>7</xdr:col>
      <xdr:colOff>524564</xdr:colOff>
      <xdr:row>33</xdr:row>
      <xdr:rowOff>38100</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5996418" y="7516960"/>
          <a:ext cx="4338896" cy="7983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2</xdr:col>
      <xdr:colOff>415637</xdr:colOff>
      <xdr:row>29</xdr:row>
      <xdr:rowOff>43293</xdr:rowOff>
    </xdr:from>
    <xdr:to>
      <xdr:col>3</xdr:col>
      <xdr:colOff>216478</xdr:colOff>
      <xdr:row>29</xdr:row>
      <xdr:rowOff>43293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272887" y="8139543"/>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663286</xdr:colOff>
      <xdr:row>29</xdr:row>
      <xdr:rowOff>39831</xdr:rowOff>
    </xdr:from>
    <xdr:to>
      <xdr:col>7</xdr:col>
      <xdr:colOff>117763</xdr:colOff>
      <xdr:row>29</xdr:row>
      <xdr:rowOff>39831</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421581" y="8136081"/>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371475</xdr:colOff>
      <xdr:row>40</xdr:row>
      <xdr:rowOff>57150</xdr:rowOff>
    </xdr:from>
    <xdr:to>
      <xdr:col>5</xdr:col>
      <xdr:colOff>721994</xdr:colOff>
      <xdr:row>47</xdr:row>
      <xdr:rowOff>1</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695325" y="7038975"/>
          <a:ext cx="4265294" cy="1123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1457325</xdr:colOff>
      <xdr:row>40</xdr:row>
      <xdr:rowOff>57150</xdr:rowOff>
    </xdr:from>
    <xdr:to>
      <xdr:col>8</xdr:col>
      <xdr:colOff>874394</xdr:colOff>
      <xdr:row>47</xdr:row>
      <xdr:rowOff>1</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5695950" y="7038975"/>
          <a:ext cx="4265294" cy="1123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C.P. José</a:t>
          </a:r>
          <a:r>
            <a:rPr lang="es-MX" sz="1000" baseline="0">
              <a:latin typeface="Averta" panose="00000500000000000000" pitchFamily="50" charset="0"/>
              <a:cs typeface="Arial" panose="020B0604020202020204" pitchFamily="34" charset="0"/>
            </a:rPr>
            <a:t> Gerardo Olvera Rivas</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352425</xdr:colOff>
      <xdr:row>41</xdr:row>
      <xdr:rowOff>152400</xdr:rowOff>
    </xdr:from>
    <xdr:to>
      <xdr:col>8</xdr:col>
      <xdr:colOff>419100</xdr:colOff>
      <xdr:row>41</xdr:row>
      <xdr:rowOff>152400</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a:off x="6076950"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46</xdr:row>
      <xdr:rowOff>66675</xdr:rowOff>
    </xdr:from>
    <xdr:to>
      <xdr:col>1</xdr:col>
      <xdr:colOff>3124200</xdr:colOff>
      <xdr:row>50</xdr:row>
      <xdr:rowOff>76200</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8772525"/>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2</xdr:col>
      <xdr:colOff>561975</xdr:colOff>
      <xdr:row>46</xdr:row>
      <xdr:rowOff>59267</xdr:rowOff>
    </xdr:from>
    <xdr:to>
      <xdr:col>4</xdr:col>
      <xdr:colOff>1171575</xdr:colOff>
      <xdr:row>50</xdr:row>
      <xdr:rowOff>74084</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5102225" y="9594850"/>
          <a:ext cx="3297767" cy="6074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José</a:t>
          </a:r>
          <a:r>
            <a:rPr lang="es-MX" sz="900" baseline="0">
              <a:solidFill>
                <a:srgbClr val="000000"/>
              </a:solidFill>
              <a:effectLst/>
              <a:latin typeface="Averta" panose="00000500000000000000" pitchFamily="50" charset="0"/>
              <a:ea typeface="Times New Roman" panose="02020603050405020304" pitchFamily="18" charset="0"/>
            </a:rPr>
            <a:t> Gerardo Olvera Rivas</a:t>
          </a:r>
        </a:p>
        <a:p>
          <a:pPr algn="ctr">
            <a:spcAft>
              <a:spcPts val="0"/>
            </a:spcAft>
          </a:pPr>
          <a:r>
            <a:rPr lang="es-MX" sz="900" baseline="0">
              <a:solidFill>
                <a:srgbClr val="000000"/>
              </a:solidFill>
              <a:effectLst/>
              <a:latin typeface="Averta" panose="00000500000000000000" pitchFamily="50" charset="0"/>
              <a:ea typeface="Times New Roman" panose="02020603050405020304" pitchFamily="18" charset="0"/>
            </a:rPr>
            <a:t>Tesorero de la Secretaría de Administración y Finanzas </a:t>
          </a:r>
        </a:p>
      </xdr:txBody>
    </xdr:sp>
    <xdr:clientData/>
  </xdr:twoCellAnchor>
  <xdr:twoCellAnchor>
    <xdr:from>
      <xdr:col>1</xdr:col>
      <xdr:colOff>2057400</xdr:colOff>
      <xdr:row>39</xdr:row>
      <xdr:rowOff>19050</xdr:rowOff>
    </xdr:from>
    <xdr:to>
      <xdr:col>3</xdr:col>
      <xdr:colOff>581025</xdr:colOff>
      <xdr:row>43</xdr:row>
      <xdr:rowOff>28575</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7925" y="7867650"/>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y Finanzas</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4734D16A-609A-4F3E-911B-87328B9F1059}"/>
            </a:ext>
          </a:extLst>
        </xdr:cNvPr>
        <xdr:cNvSpPr txBox="1"/>
      </xdr:nvSpPr>
      <xdr:spPr>
        <a:xfrm>
          <a:off x="4029075" y="589502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CEAEB92D-A829-4AF3-9962-7B8BB59F380C}"/>
            </a:ext>
          </a:extLst>
        </xdr:cNvPr>
        <xdr:cNvCxnSpPr/>
      </xdr:nvCxnSpPr>
      <xdr:spPr>
        <a:xfrm>
          <a:off x="44672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2C407CB9-3F69-443C-BC26-807F4DDF2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0D66602D-EE42-438D-B539-8F4B1414C0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A49F7B1C-B38B-4DE1-93BC-009D5E2427BF}"/>
            </a:ext>
          </a:extLst>
        </xdr:cNvPr>
        <xdr:cNvSpPr txBox="1"/>
      </xdr:nvSpPr>
      <xdr:spPr>
        <a:xfrm>
          <a:off x="361950"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64123B9E-B01C-4AFF-9376-9D6675BFF68E}"/>
            </a:ext>
          </a:extLst>
        </xdr:cNvPr>
        <xdr:cNvCxnSpPr/>
      </xdr:nvCxnSpPr>
      <xdr:spPr>
        <a:xfrm>
          <a:off x="7715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2609850</xdr:colOff>
      <xdr:row>290</xdr:row>
      <xdr:rowOff>19049</xdr:rowOff>
    </xdr:from>
    <xdr:to>
      <xdr:col>3</xdr:col>
      <xdr:colOff>2133601</xdr:colOff>
      <xdr:row>296</xdr:row>
      <xdr:rowOff>104775</xdr:rowOff>
    </xdr:to>
    <xdr:sp macro="" textlink="">
      <xdr:nvSpPr>
        <xdr:cNvPr id="12" name="CuadroTexto 3">
          <a:extLst>
            <a:ext uri="{FF2B5EF4-FFF2-40B4-BE49-F238E27FC236}">
              <a16:creationId xmlns:a16="http://schemas.microsoft.com/office/drawing/2014/main" id="{0B9D9F8A-5550-49AC-A296-230428C59670}"/>
            </a:ext>
          </a:extLst>
        </xdr:cNvPr>
        <xdr:cNvSpPr txBox="1"/>
      </xdr:nvSpPr>
      <xdr:spPr>
        <a:xfrm>
          <a:off x="4029075" y="57950099"/>
          <a:ext cx="38100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C.P. José Gerardo Olvera Rivas</a:t>
          </a:r>
        </a:p>
        <a:p>
          <a:pPr algn="ctr"/>
          <a:r>
            <a:rPr lang="es-MX" sz="900" baseline="0">
              <a:latin typeface="Averta" panose="00000500000000000000" pitchFamily="50" charset="0"/>
              <a:cs typeface="Arial" panose="020B0604020202020204" pitchFamily="34" charset="0"/>
            </a:rPr>
            <a:t>Tesorero de la Secretaría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13" name="Conector recto 12">
          <a:extLst>
            <a:ext uri="{FF2B5EF4-FFF2-40B4-BE49-F238E27FC236}">
              <a16:creationId xmlns:a16="http://schemas.microsoft.com/office/drawing/2014/main" id="{358C04A8-8906-4FC8-810E-6A7E3240CCB7}"/>
            </a:ext>
          </a:extLst>
        </xdr:cNvPr>
        <xdr:cNvCxnSpPr/>
      </xdr:nvCxnSpPr>
      <xdr:spPr>
        <a:xfrm>
          <a:off x="4467225" y="58473975"/>
          <a:ext cx="2779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133350</xdr:colOff>
      <xdr:row>290</xdr:row>
      <xdr:rowOff>57150</xdr:rowOff>
    </xdr:from>
    <xdr:to>
      <xdr:col>2</xdr:col>
      <xdr:colOff>2600326</xdr:colOff>
      <xdr:row>296</xdr:row>
      <xdr:rowOff>142876</xdr:rowOff>
    </xdr:to>
    <xdr:sp macro="" textlink="">
      <xdr:nvSpPr>
        <xdr:cNvPr id="14" name="CuadroTexto 3">
          <a:extLst>
            <a:ext uri="{FF2B5EF4-FFF2-40B4-BE49-F238E27FC236}">
              <a16:creationId xmlns:a16="http://schemas.microsoft.com/office/drawing/2014/main" id="{69E40D50-E178-4392-A095-257BC8633613}"/>
            </a:ext>
          </a:extLst>
        </xdr:cNvPr>
        <xdr:cNvSpPr txBox="1"/>
      </xdr:nvSpPr>
      <xdr:spPr>
        <a:xfrm>
          <a:off x="361950" y="57988200"/>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15" name="Conector recto 2">
          <a:extLst>
            <a:ext uri="{FF2B5EF4-FFF2-40B4-BE49-F238E27FC236}">
              <a16:creationId xmlns:a16="http://schemas.microsoft.com/office/drawing/2014/main" id="{D6A6657B-9D05-45C4-A93E-E7A058758C78}"/>
            </a:ext>
          </a:extLst>
        </xdr:cNvPr>
        <xdr:cNvCxnSpPr/>
      </xdr:nvCxnSpPr>
      <xdr:spPr>
        <a:xfrm>
          <a:off x="771525" y="58473975"/>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NATALI\2024\01%20ESTADOS%20FINANCIEROS\01%20ESTADOS%20FINANCIEROS%20MANUAL\06%20JUNIO\HOJAS%20DE%20TRABAJO%20JUNIO%20CEIGF%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 2023"/>
      <sheetName val="ANALITICO"/>
    </sheetNames>
    <sheetDataSet>
      <sheetData sheetId="0">
        <row r="15">
          <cell r="E15">
            <v>1089861</v>
          </cell>
        </row>
        <row r="17">
          <cell r="E17">
            <v>16639505</v>
          </cell>
        </row>
        <row r="19">
          <cell r="E19">
            <v>0</v>
          </cell>
        </row>
        <row r="20">
          <cell r="E20">
            <v>977100776</v>
          </cell>
        </row>
        <row r="22">
          <cell r="E22">
            <v>0</v>
          </cell>
        </row>
        <row r="23">
          <cell r="E23">
            <v>49739257</v>
          </cell>
        </row>
        <row r="29">
          <cell r="E29">
            <v>0</v>
          </cell>
        </row>
        <row r="34">
          <cell r="E34">
            <v>322603002</v>
          </cell>
        </row>
        <row r="35">
          <cell r="E35">
            <v>3106641</v>
          </cell>
        </row>
        <row r="43">
          <cell r="E43">
            <v>409278134.89999998</v>
          </cell>
        </row>
        <row r="44">
          <cell r="E44">
            <v>321249985.44999999</v>
          </cell>
        </row>
        <row r="45">
          <cell r="E45">
            <v>76152139.390000001</v>
          </cell>
        </row>
        <row r="52">
          <cell r="E52">
            <v>0</v>
          </cell>
        </row>
        <row r="64">
          <cell r="E64">
            <v>0</v>
          </cell>
        </row>
        <row r="69">
          <cell r="E69">
            <v>6425231843.6400003</v>
          </cell>
        </row>
        <row r="75">
          <cell r="E75">
            <v>5903934083.4399996</v>
          </cell>
        </row>
        <row r="79">
          <cell r="E79">
            <v>0</v>
          </cell>
        </row>
        <row r="80">
          <cell r="E80">
            <v>0</v>
          </cell>
        </row>
        <row r="81">
          <cell r="E81">
            <v>0</v>
          </cell>
        </row>
        <row r="83">
          <cell r="E83">
            <v>0</v>
          </cell>
        </row>
        <row r="84">
          <cell r="E84">
            <v>0</v>
          </cell>
        </row>
        <row r="85">
          <cell r="E85">
            <v>0</v>
          </cell>
        </row>
        <row r="86">
          <cell r="E86">
            <v>0</v>
          </cell>
        </row>
        <row r="87">
          <cell r="E87">
            <v>0</v>
          </cell>
        </row>
        <row r="88">
          <cell r="E88">
            <v>0</v>
          </cell>
        </row>
        <row r="89">
          <cell r="E89">
            <v>0</v>
          </cell>
        </row>
        <row r="92">
          <cell r="E92">
            <v>88903099.450000003</v>
          </cell>
        </row>
        <row r="100">
          <cell r="E100">
            <v>0</v>
          </cell>
        </row>
        <row r="115">
          <cell r="E115">
            <v>0</v>
          </cell>
        </row>
        <row r="121">
          <cell r="E121">
            <v>3526269368.4799995</v>
          </cell>
        </row>
        <row r="125">
          <cell r="E125">
            <v>710213685.38</v>
          </cell>
        </row>
        <row r="127">
          <cell r="E127">
            <v>0</v>
          </cell>
        </row>
        <row r="128">
          <cell r="E128">
            <v>88903099.450000003</v>
          </cell>
        </row>
        <row r="129">
          <cell r="E129">
            <v>0</v>
          </cell>
        </row>
        <row r="131">
          <cell r="E131">
            <v>0</v>
          </cell>
        </row>
        <row r="134">
          <cell r="E134">
            <v>148214923.52000001</v>
          </cell>
        </row>
        <row r="135">
          <cell r="E135">
            <v>0</v>
          </cell>
        </row>
        <row r="136">
          <cell r="E136">
            <v>582151.12</v>
          </cell>
        </row>
        <row r="137">
          <cell r="E137">
            <v>0</v>
          </cell>
        </row>
        <row r="138">
          <cell r="E138">
            <v>0</v>
          </cell>
        </row>
        <row r="141">
          <cell r="E141">
            <v>0</v>
          </cell>
        </row>
        <row r="144">
          <cell r="E144">
            <v>0</v>
          </cell>
        </row>
        <row r="145">
          <cell r="E145">
            <v>0</v>
          </cell>
        </row>
        <row r="147">
          <cell r="E147">
            <v>214288660.48000002</v>
          </cell>
        </row>
        <row r="156">
          <cell r="E156">
            <v>4759308607.3500004</v>
          </cell>
        </row>
        <row r="161">
          <cell r="E161">
            <v>0</v>
          </cell>
        </row>
        <row r="162">
          <cell r="E162">
            <v>0</v>
          </cell>
        </row>
        <row r="164">
          <cell r="E164">
            <v>0</v>
          </cell>
        </row>
        <row r="165">
          <cell r="E165">
            <v>0</v>
          </cell>
        </row>
        <row r="166">
          <cell r="E166">
            <v>0</v>
          </cell>
        </row>
        <row r="167">
          <cell r="E167">
            <v>0</v>
          </cell>
        </row>
        <row r="168">
          <cell r="E168">
            <v>3050811321.4899998</v>
          </cell>
        </row>
        <row r="170">
          <cell r="E170">
            <v>0</v>
          </cell>
        </row>
        <row r="171">
          <cell r="E171">
            <v>0</v>
          </cell>
        </row>
        <row r="172">
          <cell r="E172">
            <v>0</v>
          </cell>
        </row>
        <row r="173">
          <cell r="E173">
            <v>0</v>
          </cell>
        </row>
        <row r="176">
          <cell r="E176">
            <v>439747910.79000002</v>
          </cell>
        </row>
        <row r="179">
          <cell r="E179">
            <v>0</v>
          </cell>
        </row>
        <row r="180">
          <cell r="E180">
            <v>0</v>
          </cell>
        </row>
        <row r="181">
          <cell r="E181">
            <v>0</v>
          </cell>
        </row>
        <row r="183">
          <cell r="E183">
            <v>19979282</v>
          </cell>
        </row>
        <row r="184">
          <cell r="E184">
            <v>50644648.700000003</v>
          </cell>
        </row>
        <row r="185">
          <cell r="E185">
            <v>10889356.789999999</v>
          </cell>
        </row>
        <row r="186">
          <cell r="E186">
            <v>2959329.24</v>
          </cell>
        </row>
        <row r="188">
          <cell r="E188">
            <v>0</v>
          </cell>
        </row>
        <row r="189">
          <cell r="E189">
            <v>0</v>
          </cell>
        </row>
        <row r="191">
          <cell r="E191">
            <v>0</v>
          </cell>
        </row>
        <row r="192">
          <cell r="E192">
            <v>0</v>
          </cell>
        </row>
        <row r="193">
          <cell r="E193">
            <v>11520000.24</v>
          </cell>
        </row>
        <row r="194">
          <cell r="E194">
            <v>0</v>
          </cell>
        </row>
        <row r="195">
          <cell r="E195">
            <v>0</v>
          </cell>
        </row>
        <row r="197">
          <cell r="E197">
            <v>0</v>
          </cell>
        </row>
        <row r="198">
          <cell r="E198">
            <v>0</v>
          </cell>
        </row>
        <row r="199">
          <cell r="E199">
            <v>0</v>
          </cell>
        </row>
        <row r="200">
          <cell r="E200">
            <v>0</v>
          </cell>
        </row>
        <row r="201">
          <cell r="E201">
            <v>0</v>
          </cell>
        </row>
        <row r="202">
          <cell r="E202">
            <v>0</v>
          </cell>
        </row>
        <row r="203">
          <cell r="E203">
            <v>2760305.11</v>
          </cell>
        </row>
        <row r="205">
          <cell r="E205">
            <v>0</v>
          </cell>
        </row>
        <row r="206">
          <cell r="E206">
            <v>0</v>
          </cell>
        </row>
        <row r="210">
          <cell r="E210">
            <v>0</v>
          </cell>
        </row>
        <row r="221">
          <cell r="E221">
            <v>0</v>
          </cell>
        </row>
        <row r="227">
          <cell r="E227">
            <v>0</v>
          </cell>
        </row>
        <row r="228">
          <cell r="E228">
            <v>0</v>
          </cell>
        </row>
        <row r="229">
          <cell r="E229">
            <v>0</v>
          </cell>
        </row>
        <row r="234">
          <cell r="E234">
            <v>0</v>
          </cell>
        </row>
        <row r="235">
          <cell r="E235">
            <v>0</v>
          </cell>
        </row>
        <row r="236">
          <cell r="E236">
            <v>0</v>
          </cell>
        </row>
        <row r="238">
          <cell r="E238">
            <v>0</v>
          </cell>
        </row>
        <row r="243">
          <cell r="E243">
            <v>0</v>
          </cell>
        </row>
        <row r="245">
          <cell r="E245">
            <v>0</v>
          </cell>
        </row>
        <row r="261">
          <cell r="E261">
            <v>32235016.460000001</v>
          </cell>
        </row>
        <row r="269">
          <cell r="E269">
            <v>0</v>
          </cell>
        </row>
        <row r="273">
          <cell r="E273">
            <v>1914014.37</v>
          </cell>
        </row>
        <row r="278">
          <cell r="E278">
            <v>0</v>
          </cell>
        </row>
        <row r="280">
          <cell r="E280">
            <v>0</v>
          </cell>
        </row>
        <row r="281">
          <cell r="E281">
            <v>54759624.869999997</v>
          </cell>
        </row>
        <row r="290">
          <cell r="E290">
            <v>0</v>
          </cell>
        </row>
        <row r="293">
          <cell r="E293">
            <v>0</v>
          </cell>
        </row>
        <row r="294">
          <cell r="E294">
            <v>0</v>
          </cell>
        </row>
        <row r="295">
          <cell r="E295">
            <v>0</v>
          </cell>
        </row>
        <row r="298">
          <cell r="E298">
            <v>17366458.02</v>
          </cell>
        </row>
        <row r="306">
          <cell r="E306">
            <v>31563041.66</v>
          </cell>
        </row>
        <row r="316">
          <cell r="E316">
            <v>0</v>
          </cell>
        </row>
        <row r="324">
          <cell r="E324">
            <v>0</v>
          </cell>
        </row>
        <row r="325">
          <cell r="E325">
            <v>0</v>
          </cell>
        </row>
        <row r="327">
          <cell r="E327">
            <v>36773283.549999997</v>
          </cell>
        </row>
        <row r="328">
          <cell r="E328">
            <v>0</v>
          </cell>
        </row>
        <row r="329">
          <cell r="E329">
            <v>14281338.630000001</v>
          </cell>
        </row>
        <row r="334">
          <cell r="E334">
            <v>0</v>
          </cell>
        </row>
        <row r="337">
          <cell r="E337">
            <v>0</v>
          </cell>
        </row>
        <row r="342">
          <cell r="E342">
            <v>0</v>
          </cell>
        </row>
        <row r="343">
          <cell r="E343">
            <v>0</v>
          </cell>
        </row>
        <row r="345">
          <cell r="E345">
            <v>0</v>
          </cell>
        </row>
        <row r="346">
          <cell r="E346">
            <v>0</v>
          </cell>
        </row>
        <row r="347">
          <cell r="E347">
            <v>0</v>
          </cell>
        </row>
        <row r="351">
          <cell r="E351">
            <v>0</v>
          </cell>
        </row>
        <row r="357">
          <cell r="E357">
            <v>1526310710.51</v>
          </cell>
        </row>
        <row r="365">
          <cell r="E365">
            <v>0</v>
          </cell>
        </row>
        <row r="369">
          <cell r="E369">
            <v>10871207</v>
          </cell>
        </row>
        <row r="374">
          <cell r="E374">
            <v>0</v>
          </cell>
        </row>
        <row r="376">
          <cell r="E376">
            <v>0</v>
          </cell>
        </row>
        <row r="377">
          <cell r="E377">
            <v>114916395.79000001</v>
          </cell>
        </row>
        <row r="386">
          <cell r="E386">
            <v>0</v>
          </cell>
        </row>
        <row r="389">
          <cell r="E389">
            <v>0</v>
          </cell>
        </row>
        <row r="390">
          <cell r="E390">
            <v>0</v>
          </cell>
        </row>
        <row r="391">
          <cell r="E391">
            <v>23960843.469999999</v>
          </cell>
        </row>
        <row r="394">
          <cell r="E394">
            <v>23960843.469999999</v>
          </cell>
        </row>
        <row r="403">
          <cell r="E403">
            <v>49936032.350000001</v>
          </cell>
        </row>
        <row r="413">
          <cell r="E413">
            <v>0</v>
          </cell>
        </row>
        <row r="419">
          <cell r="E419">
            <v>31850435.98</v>
          </cell>
        </row>
        <row r="421">
          <cell r="E421">
            <v>0</v>
          </cell>
        </row>
        <row r="424">
          <cell r="E424">
            <v>31850435.98</v>
          </cell>
        </row>
        <row r="425">
          <cell r="E425">
            <v>0</v>
          </cell>
        </row>
        <row r="426">
          <cell r="E426">
            <v>0</v>
          </cell>
        </row>
        <row r="431">
          <cell r="E431">
            <v>0</v>
          </cell>
        </row>
        <row r="434">
          <cell r="E434">
            <v>0</v>
          </cell>
        </row>
        <row r="440">
          <cell r="E440">
            <v>0</v>
          </cell>
        </row>
        <row r="441">
          <cell r="E441">
            <v>0</v>
          </cell>
        </row>
        <row r="443">
          <cell r="E443">
            <v>36773283.549999997</v>
          </cell>
        </row>
        <row r="445">
          <cell r="E445">
            <v>0</v>
          </cell>
        </row>
        <row r="449">
          <cell r="E449">
            <v>13144255.890000001</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K81"/>
  <sheetViews>
    <sheetView topLeftCell="A52" zoomScaleNormal="100" zoomScaleSheetLayoutView="100" workbookViewId="0">
      <selection activeCell="A30" sqref="A30:C30"/>
    </sheetView>
  </sheetViews>
  <sheetFormatPr baseColWidth="10" defaultRowHeight="12"/>
  <cols>
    <col min="1" max="1" width="4" style="66" customWidth="1"/>
    <col min="2" max="2" width="33.85546875" style="66" customWidth="1"/>
    <col min="3" max="3" width="49.7109375" style="66" customWidth="1"/>
    <col min="4" max="5" width="20.5703125" style="66" customWidth="1"/>
    <col min="6" max="6" width="3" style="66" customWidth="1"/>
    <col min="7" max="7" width="12.28515625" style="16" bestFit="1" customWidth="1"/>
    <col min="8" max="8" width="11.42578125" style="16"/>
    <col min="9" max="9" width="13.85546875" style="16" bestFit="1" customWidth="1"/>
    <col min="10" max="10" width="11.42578125" style="16"/>
    <col min="11" max="11" width="14.42578125" style="16" bestFit="1" customWidth="1"/>
    <col min="12" max="16384" width="11.42578125" style="16"/>
  </cols>
  <sheetData>
    <row r="1" spans="1:7" s="20" customFormat="1" ht="14.25" customHeight="1">
      <c r="A1" s="389"/>
      <c r="B1" s="389"/>
      <c r="C1" s="389"/>
      <c r="D1" s="389"/>
      <c r="E1" s="389"/>
      <c r="F1" s="389"/>
    </row>
    <row r="2" spans="1:7" ht="12.75" customHeight="1">
      <c r="A2" s="379" t="s">
        <v>186</v>
      </c>
      <c r="B2" s="379"/>
      <c r="C2" s="379"/>
      <c r="D2" s="379"/>
      <c r="E2" s="379"/>
      <c r="F2" s="379"/>
    </row>
    <row r="3" spans="1:7" ht="12.75" customHeight="1">
      <c r="A3" s="379" t="s">
        <v>78</v>
      </c>
      <c r="B3" s="379"/>
      <c r="C3" s="379"/>
      <c r="D3" s="379"/>
      <c r="E3" s="379"/>
      <c r="F3" s="379"/>
    </row>
    <row r="4" spans="1:7" ht="12.75" customHeight="1">
      <c r="A4" s="379" t="s">
        <v>785</v>
      </c>
      <c r="B4" s="379"/>
      <c r="C4" s="379"/>
      <c r="D4" s="379"/>
      <c r="E4" s="379"/>
      <c r="F4" s="379"/>
    </row>
    <row r="5" spans="1:7" s="20" customFormat="1" ht="15.75" customHeight="1">
      <c r="A5" s="380" t="s">
        <v>209</v>
      </c>
      <c r="B5" s="380"/>
      <c r="C5" s="380"/>
      <c r="D5" s="380"/>
      <c r="E5" s="380"/>
      <c r="F5" s="380"/>
    </row>
    <row r="6" spans="1:7" s="33" customFormat="1" ht="20.100000000000001" customHeight="1">
      <c r="A6" s="222"/>
      <c r="B6" s="381" t="s">
        <v>75</v>
      </c>
      <c r="C6" s="381"/>
      <c r="D6" s="223">
        <v>2024</v>
      </c>
      <c r="E6" s="223">
        <v>2023</v>
      </c>
      <c r="F6" s="224"/>
    </row>
    <row r="7" spans="1:7" s="20" customFormat="1" ht="3" customHeight="1">
      <c r="A7" s="71"/>
      <c r="B7" s="72"/>
      <c r="C7" s="72"/>
      <c r="D7" s="73"/>
      <c r="E7" s="73"/>
      <c r="F7" s="74"/>
    </row>
    <row r="8" spans="1:7" s="29" customFormat="1" ht="13.5">
      <c r="A8" s="382" t="s">
        <v>79</v>
      </c>
      <c r="B8" s="383"/>
      <c r="C8" s="383"/>
      <c r="D8" s="75"/>
      <c r="E8" s="75"/>
      <c r="F8" s="76"/>
    </row>
    <row r="9" spans="1:7" ht="15" customHeight="1">
      <c r="A9" s="377" t="s">
        <v>178</v>
      </c>
      <c r="B9" s="378"/>
      <c r="C9" s="378"/>
      <c r="D9" s="77">
        <f>SUM(D10:D16)</f>
        <v>2176959301.7400002</v>
      </c>
      <c r="E9" s="77">
        <f>SUM(E10:E16)</f>
        <v>4017678160.9300003</v>
      </c>
      <c r="F9" s="76"/>
    </row>
    <row r="10" spans="1:7" ht="13.5">
      <c r="A10" s="78"/>
      <c r="B10" s="376" t="s">
        <v>82</v>
      </c>
      <c r="C10" s="376"/>
      <c r="D10" s="79">
        <v>1370279042</v>
      </c>
      <c r="E10" s="79">
        <v>2486939360.2600002</v>
      </c>
      <c r="F10" s="76"/>
      <c r="G10" s="36"/>
    </row>
    <row r="11" spans="1:7" ht="13.5">
      <c r="A11" s="78"/>
      <c r="B11" s="376" t="s">
        <v>84</v>
      </c>
      <c r="C11" s="376"/>
      <c r="D11" s="79">
        <v>0</v>
      </c>
      <c r="E11" s="79">
        <v>0</v>
      </c>
      <c r="F11" s="76"/>
      <c r="G11" s="36"/>
    </row>
    <row r="12" spans="1:7" ht="12" customHeight="1">
      <c r="A12" s="78"/>
      <c r="B12" s="376" t="s">
        <v>86</v>
      </c>
      <c r="C12" s="376"/>
      <c r="D12" s="79">
        <v>0</v>
      </c>
      <c r="E12" s="79">
        <v>0</v>
      </c>
      <c r="F12" s="76"/>
      <c r="G12" s="36"/>
    </row>
    <row r="13" spans="1:7" ht="13.5">
      <c r="A13" s="78"/>
      <c r="B13" s="376" t="s">
        <v>88</v>
      </c>
      <c r="C13" s="376"/>
      <c r="D13" s="79">
        <v>409278134.89999998</v>
      </c>
      <c r="E13" s="79">
        <v>816807754.52999997</v>
      </c>
      <c r="F13" s="76"/>
      <c r="G13" s="36"/>
    </row>
    <row r="14" spans="1:7" ht="13.5">
      <c r="A14" s="78"/>
      <c r="B14" s="376" t="s">
        <v>179</v>
      </c>
      <c r="C14" s="376"/>
      <c r="D14" s="79">
        <v>321249985.44999999</v>
      </c>
      <c r="E14" s="79">
        <v>530623206.13</v>
      </c>
      <c r="F14" s="76"/>
      <c r="G14" s="36"/>
    </row>
    <row r="15" spans="1:7" ht="13.5">
      <c r="A15" s="78"/>
      <c r="B15" s="376" t="s">
        <v>180</v>
      </c>
      <c r="C15" s="376"/>
      <c r="D15" s="79">
        <v>76152139.390000001</v>
      </c>
      <c r="E15" s="79">
        <v>183307840.00999999</v>
      </c>
      <c r="F15" s="76"/>
      <c r="G15" s="36"/>
    </row>
    <row r="16" spans="1:7" ht="13.5">
      <c r="A16" s="78"/>
      <c r="B16" s="376" t="s">
        <v>181</v>
      </c>
      <c r="C16" s="376"/>
      <c r="D16" s="79">
        <v>0</v>
      </c>
      <c r="E16" s="79">
        <v>0</v>
      </c>
      <c r="F16" s="76"/>
      <c r="G16" s="36"/>
    </row>
    <row r="17" spans="1:7" ht="27" customHeight="1">
      <c r="A17" s="377" t="s">
        <v>182</v>
      </c>
      <c r="B17" s="378"/>
      <c r="C17" s="378"/>
      <c r="D17" s="77">
        <f>SUM(D18:D19)</f>
        <v>12329165927.08</v>
      </c>
      <c r="E17" s="77">
        <f>SUM(E18:E19)</f>
        <v>25913440628.459999</v>
      </c>
      <c r="F17" s="76"/>
      <c r="G17" s="36"/>
    </row>
    <row r="18" spans="1:7" ht="25.5" customHeight="1">
      <c r="A18" s="78"/>
      <c r="B18" s="376" t="s">
        <v>183</v>
      </c>
      <c r="C18" s="376"/>
      <c r="D18" s="80">
        <v>12329165927.08</v>
      </c>
      <c r="E18" s="80">
        <v>25913440628.459999</v>
      </c>
      <c r="F18" s="76"/>
      <c r="G18" s="36"/>
    </row>
    <row r="19" spans="1:7" ht="23.25" customHeight="1">
      <c r="A19" s="78"/>
      <c r="B19" s="376" t="s">
        <v>184</v>
      </c>
      <c r="C19" s="376"/>
      <c r="D19" s="79">
        <v>0</v>
      </c>
      <c r="E19" s="79">
        <v>0</v>
      </c>
      <c r="F19" s="76"/>
      <c r="G19" s="36"/>
    </row>
    <row r="20" spans="1:7" ht="13.5">
      <c r="A20" s="377" t="s">
        <v>98</v>
      </c>
      <c r="B20" s="378"/>
      <c r="C20" s="378"/>
      <c r="D20" s="77">
        <f>SUM(D21:D25)</f>
        <v>0</v>
      </c>
      <c r="E20" s="77">
        <f>SUM(E21:E25)</f>
        <v>1292952.55</v>
      </c>
      <c r="F20" s="76"/>
      <c r="G20" s="36"/>
    </row>
    <row r="21" spans="1:7" ht="13.5">
      <c r="A21" s="78"/>
      <c r="B21" s="376" t="s">
        <v>100</v>
      </c>
      <c r="C21" s="376"/>
      <c r="D21" s="79">
        <v>0</v>
      </c>
      <c r="E21" s="79">
        <v>0</v>
      </c>
      <c r="F21" s="76"/>
      <c r="G21" s="36"/>
    </row>
    <row r="22" spans="1:7" ht="13.5">
      <c r="A22" s="78"/>
      <c r="B22" s="376" t="s">
        <v>101</v>
      </c>
      <c r="C22" s="376"/>
      <c r="D22" s="79">
        <v>0</v>
      </c>
      <c r="E22" s="79">
        <v>0</v>
      </c>
      <c r="F22" s="76"/>
      <c r="G22" s="36"/>
    </row>
    <row r="23" spans="1:7" ht="13.5">
      <c r="A23" s="78"/>
      <c r="B23" s="384" t="s">
        <v>102</v>
      </c>
      <c r="C23" s="384"/>
      <c r="D23" s="79">
        <v>0</v>
      </c>
      <c r="E23" s="79">
        <v>0</v>
      </c>
      <c r="F23" s="76"/>
      <c r="G23" s="36"/>
    </row>
    <row r="24" spans="1:7" ht="13.5">
      <c r="A24" s="78"/>
      <c r="B24" s="376" t="s">
        <v>104</v>
      </c>
      <c r="C24" s="376"/>
      <c r="D24" s="79">
        <v>0</v>
      </c>
      <c r="E24" s="79">
        <v>0</v>
      </c>
      <c r="F24" s="76"/>
      <c r="G24" s="36"/>
    </row>
    <row r="25" spans="1:7" ht="13.5">
      <c r="A25" s="78"/>
      <c r="B25" s="376" t="s">
        <v>105</v>
      </c>
      <c r="C25" s="376"/>
      <c r="D25" s="79">
        <v>0</v>
      </c>
      <c r="E25" s="79">
        <v>1292952.55</v>
      </c>
      <c r="F25" s="76"/>
      <c r="G25" s="36"/>
    </row>
    <row r="26" spans="1:7" ht="4.5" customHeight="1">
      <c r="A26" s="292"/>
      <c r="B26" s="245"/>
      <c r="C26" s="101"/>
      <c r="D26" s="81"/>
      <c r="E26" s="81"/>
      <c r="F26" s="76"/>
    </row>
    <row r="27" spans="1:7" ht="13.5">
      <c r="A27" s="382" t="s">
        <v>107</v>
      </c>
      <c r="B27" s="383"/>
      <c r="C27" s="383"/>
      <c r="D27" s="77">
        <f>D9+D17+D20</f>
        <v>14506125228.82</v>
      </c>
      <c r="E27" s="77">
        <f>E9+E17+E20</f>
        <v>29932411741.939999</v>
      </c>
      <c r="F27" s="76"/>
      <c r="G27" s="36"/>
    </row>
    <row r="28" spans="1:7" ht="13.5">
      <c r="A28" s="292"/>
      <c r="B28" s="383"/>
      <c r="C28" s="383"/>
      <c r="D28" s="81"/>
      <c r="E28" s="81"/>
      <c r="F28" s="76"/>
    </row>
    <row r="29" spans="1:7" ht="13.5">
      <c r="A29" s="382" t="s">
        <v>80</v>
      </c>
      <c r="B29" s="383"/>
      <c r="C29" s="383"/>
      <c r="D29" s="81"/>
      <c r="E29" s="81"/>
      <c r="F29" s="74"/>
    </row>
    <row r="30" spans="1:7" ht="13.5">
      <c r="A30" s="377" t="s">
        <v>81</v>
      </c>
      <c r="B30" s="378"/>
      <c r="C30" s="378"/>
      <c r="D30" s="77">
        <f>SUM(D31:D33)</f>
        <v>4239825510.0900002</v>
      </c>
      <c r="E30" s="77">
        <f>SUM(E31:E33)</f>
        <v>9493541857.1499996</v>
      </c>
      <c r="F30" s="76"/>
    </row>
    <row r="31" spans="1:7" ht="13.5">
      <c r="A31" s="82"/>
      <c r="B31" s="376" t="s">
        <v>83</v>
      </c>
      <c r="C31" s="376"/>
      <c r="D31" s="79">
        <v>3495573335.0100002</v>
      </c>
      <c r="E31" s="79">
        <v>7673436419.6499996</v>
      </c>
      <c r="F31" s="76"/>
    </row>
    <row r="32" spans="1:7" ht="13.5">
      <c r="A32" s="82"/>
      <c r="B32" s="376" t="s">
        <v>85</v>
      </c>
      <c r="C32" s="376"/>
      <c r="D32" s="79">
        <v>115860603.47</v>
      </c>
      <c r="E32" s="79">
        <v>278330920.69999999</v>
      </c>
      <c r="F32" s="76"/>
    </row>
    <row r="33" spans="1:6" ht="13.5">
      <c r="A33" s="82"/>
      <c r="B33" s="376" t="s">
        <v>87</v>
      </c>
      <c r="C33" s="376"/>
      <c r="D33" s="79">
        <v>628391571.61000001</v>
      </c>
      <c r="E33" s="79">
        <v>1541774516.8</v>
      </c>
      <c r="F33" s="76"/>
    </row>
    <row r="34" spans="1:6" ht="13.5">
      <c r="A34" s="377" t="s">
        <v>191</v>
      </c>
      <c r="B34" s="378"/>
      <c r="C34" s="378"/>
      <c r="D34" s="77">
        <f>SUM(D35:D43)</f>
        <v>4973597267.8300009</v>
      </c>
      <c r="E34" s="77">
        <f>SUM(E35:E43)</f>
        <v>10469981529.019999</v>
      </c>
      <c r="F34" s="76"/>
    </row>
    <row r="35" spans="1:6" ht="13.5">
      <c r="A35" s="82"/>
      <c r="B35" s="376" t="s">
        <v>89</v>
      </c>
      <c r="C35" s="376"/>
      <c r="D35" s="79">
        <v>681263493.47000003</v>
      </c>
      <c r="E35" s="79">
        <v>914302813.59000003</v>
      </c>
      <c r="F35" s="76"/>
    </row>
    <row r="36" spans="1:6" ht="12" customHeight="1">
      <c r="A36" s="82"/>
      <c r="B36" s="376" t="s">
        <v>90</v>
      </c>
      <c r="C36" s="376"/>
      <c r="D36" s="79">
        <v>3986111344.4899998</v>
      </c>
      <c r="E36" s="79">
        <v>9004138868.8400002</v>
      </c>
      <c r="F36" s="76"/>
    </row>
    <row r="37" spans="1:6" ht="12.75" customHeight="1">
      <c r="A37" s="82"/>
      <c r="B37" s="376" t="s">
        <v>91</v>
      </c>
      <c r="C37" s="376"/>
      <c r="D37" s="79">
        <v>8704271.3900000006</v>
      </c>
      <c r="E37" s="79">
        <v>60127695.390000001</v>
      </c>
      <c r="F37" s="76"/>
    </row>
    <row r="38" spans="1:6" ht="13.5">
      <c r="A38" s="82"/>
      <c r="B38" s="376" t="s">
        <v>92</v>
      </c>
      <c r="C38" s="376"/>
      <c r="D38" s="79">
        <v>205584389.09</v>
      </c>
      <c r="E38" s="79">
        <v>398761204.49000001</v>
      </c>
      <c r="F38" s="76"/>
    </row>
    <row r="39" spans="1:6" ht="13.5">
      <c r="A39" s="82"/>
      <c r="B39" s="376" t="s">
        <v>93</v>
      </c>
      <c r="C39" s="376"/>
      <c r="D39" s="79">
        <v>0</v>
      </c>
      <c r="E39" s="79">
        <v>0</v>
      </c>
      <c r="F39" s="76"/>
    </row>
    <row r="40" spans="1:6" ht="13.5">
      <c r="A40" s="82"/>
      <c r="B40" s="376" t="s">
        <v>95</v>
      </c>
      <c r="C40" s="376"/>
      <c r="D40" s="79">
        <v>91933769.390000001</v>
      </c>
      <c r="E40" s="79">
        <v>92650946.709999993</v>
      </c>
      <c r="F40" s="76"/>
    </row>
    <row r="41" spans="1:6" ht="13.5">
      <c r="A41" s="82"/>
      <c r="B41" s="376" t="s">
        <v>96</v>
      </c>
      <c r="C41" s="376"/>
      <c r="D41" s="79">
        <v>0</v>
      </c>
      <c r="E41" s="79">
        <v>0</v>
      </c>
      <c r="F41" s="76"/>
    </row>
    <row r="42" spans="1:6" ht="13.5">
      <c r="A42" s="82"/>
      <c r="B42" s="376" t="s">
        <v>97</v>
      </c>
      <c r="C42" s="376"/>
      <c r="D42" s="79">
        <v>0</v>
      </c>
      <c r="E42" s="79">
        <v>0</v>
      </c>
      <c r="F42" s="76"/>
    </row>
    <row r="43" spans="1:6" ht="14.25" customHeight="1">
      <c r="A43" s="82"/>
      <c r="B43" s="376" t="s">
        <v>99</v>
      </c>
      <c r="C43" s="376"/>
      <c r="D43" s="79">
        <v>0</v>
      </c>
      <c r="E43" s="79">
        <v>0</v>
      </c>
      <c r="F43" s="76"/>
    </row>
    <row r="44" spans="1:6" ht="13.5">
      <c r="A44" s="377" t="s">
        <v>94</v>
      </c>
      <c r="B44" s="378"/>
      <c r="C44" s="378"/>
      <c r="D44" s="77">
        <f>SUM(D45:D47)</f>
        <v>3050811321.4899998</v>
      </c>
      <c r="E44" s="77">
        <f>SUM(E45:E47)</f>
        <v>5969642211.6800003</v>
      </c>
      <c r="F44" s="76"/>
    </row>
    <row r="45" spans="1:6" ht="13.5">
      <c r="A45" s="82"/>
      <c r="B45" s="376" t="s">
        <v>103</v>
      </c>
      <c r="C45" s="376"/>
      <c r="D45" s="79">
        <v>1499686929</v>
      </c>
      <c r="E45" s="79">
        <v>3188260863.8000002</v>
      </c>
      <c r="F45" s="76"/>
    </row>
    <row r="46" spans="1:6" ht="13.5">
      <c r="A46" s="82"/>
      <c r="B46" s="376" t="s">
        <v>49</v>
      </c>
      <c r="C46" s="376"/>
      <c r="D46" s="79">
        <v>1200687164</v>
      </c>
      <c r="E46" s="79">
        <v>2157550845</v>
      </c>
      <c r="F46" s="76"/>
    </row>
    <row r="47" spans="1:6" ht="15" customHeight="1">
      <c r="A47" s="82"/>
      <c r="B47" s="376" t="s">
        <v>106</v>
      </c>
      <c r="C47" s="376"/>
      <c r="D47" s="79">
        <v>350437228.49000001</v>
      </c>
      <c r="E47" s="79">
        <v>623830502.88</v>
      </c>
      <c r="F47" s="76"/>
    </row>
    <row r="48" spans="1:6" ht="13.5">
      <c r="A48" s="377" t="s">
        <v>108</v>
      </c>
      <c r="B48" s="378"/>
      <c r="C48" s="378"/>
      <c r="D48" s="83">
        <f>SUM(D49:D53)</f>
        <v>148214923.52000001</v>
      </c>
      <c r="E48" s="83">
        <f>SUM(E49:E53)</f>
        <v>302565977.58999997</v>
      </c>
      <c r="F48" s="76"/>
    </row>
    <row r="49" spans="1:11" ht="13.5">
      <c r="A49" s="82"/>
      <c r="B49" s="376" t="s">
        <v>109</v>
      </c>
      <c r="C49" s="376"/>
      <c r="D49" s="79">
        <v>148214923.52000001</v>
      </c>
      <c r="E49" s="79">
        <v>302565977.58999997</v>
      </c>
      <c r="F49" s="76"/>
    </row>
    <row r="50" spans="1:11" ht="13.5">
      <c r="A50" s="82"/>
      <c r="B50" s="376" t="s">
        <v>110</v>
      </c>
      <c r="C50" s="376"/>
      <c r="D50" s="79">
        <v>0</v>
      </c>
      <c r="E50" s="79">
        <v>0</v>
      </c>
      <c r="F50" s="76"/>
    </row>
    <row r="51" spans="1:11" ht="13.5">
      <c r="A51" s="82"/>
      <c r="B51" s="376" t="s">
        <v>111</v>
      </c>
      <c r="C51" s="376"/>
      <c r="D51" s="79">
        <v>0</v>
      </c>
      <c r="E51" s="79">
        <v>0</v>
      </c>
      <c r="F51" s="76"/>
      <c r="K51" s="65"/>
    </row>
    <row r="52" spans="1:11" ht="13.5">
      <c r="A52" s="82"/>
      <c r="B52" s="376" t="s">
        <v>112</v>
      </c>
      <c r="C52" s="376"/>
      <c r="D52" s="79">
        <v>0</v>
      </c>
      <c r="E52" s="79">
        <v>0</v>
      </c>
      <c r="F52" s="76"/>
    </row>
    <row r="53" spans="1:11" ht="14.25" customHeight="1">
      <c r="A53" s="82"/>
      <c r="B53" s="376" t="s">
        <v>113</v>
      </c>
      <c r="C53" s="376"/>
      <c r="D53" s="79">
        <v>0</v>
      </c>
      <c r="E53" s="79">
        <v>0</v>
      </c>
      <c r="F53" s="76"/>
    </row>
    <row r="54" spans="1:11" ht="13.5">
      <c r="A54" s="377" t="s">
        <v>114</v>
      </c>
      <c r="B54" s="378"/>
      <c r="C54" s="378"/>
      <c r="D54" s="83">
        <f>SUM(D55:D58)</f>
        <v>90971672.120000005</v>
      </c>
      <c r="E54" s="83">
        <f>SUM(E55:E58)</f>
        <v>164896663.82000002</v>
      </c>
      <c r="F54" s="76"/>
    </row>
    <row r="55" spans="1:11" ht="13.5">
      <c r="A55" s="82"/>
      <c r="B55" s="384" t="s">
        <v>115</v>
      </c>
      <c r="C55" s="384"/>
      <c r="D55" s="79">
        <v>90971672.120000005</v>
      </c>
      <c r="E55" s="79">
        <v>164718166.71000001</v>
      </c>
      <c r="F55" s="76"/>
    </row>
    <row r="56" spans="1:11" ht="13.5">
      <c r="A56" s="82"/>
      <c r="B56" s="376" t="s">
        <v>116</v>
      </c>
      <c r="C56" s="376"/>
      <c r="D56" s="79">
        <v>0</v>
      </c>
      <c r="E56" s="79">
        <v>0</v>
      </c>
      <c r="F56" s="76"/>
    </row>
    <row r="57" spans="1:11" ht="13.5">
      <c r="A57" s="82"/>
      <c r="B57" s="376" t="s">
        <v>117</v>
      </c>
      <c r="C57" s="376"/>
      <c r="D57" s="79">
        <v>0</v>
      </c>
      <c r="E57" s="79">
        <v>0</v>
      </c>
      <c r="F57" s="76"/>
    </row>
    <row r="58" spans="1:11" ht="18" customHeight="1">
      <c r="A58" s="82"/>
      <c r="B58" s="376" t="s">
        <v>118</v>
      </c>
      <c r="C58" s="376"/>
      <c r="D58" s="79">
        <v>0</v>
      </c>
      <c r="E58" s="79">
        <v>178497.11</v>
      </c>
      <c r="F58" s="76"/>
    </row>
    <row r="59" spans="1:11" ht="13.5">
      <c r="A59" s="377" t="s">
        <v>119</v>
      </c>
      <c r="B59" s="378"/>
      <c r="C59" s="378"/>
      <c r="D59" s="83">
        <f>SUM(D60)</f>
        <v>3197850.18</v>
      </c>
      <c r="E59" s="83">
        <f>SUM(E60)</f>
        <v>22929227.629999999</v>
      </c>
      <c r="F59" s="76"/>
    </row>
    <row r="60" spans="1:11" ht="11.25" customHeight="1">
      <c r="A60" s="82"/>
      <c r="B60" s="376" t="s">
        <v>120</v>
      </c>
      <c r="C60" s="376"/>
      <c r="D60" s="79">
        <v>3197850.18</v>
      </c>
      <c r="E60" s="79">
        <v>22929227.629999999</v>
      </c>
      <c r="F60" s="76"/>
    </row>
    <row r="61" spans="1:11" ht="4.5" customHeight="1">
      <c r="A61" s="82"/>
      <c r="B61" s="245"/>
      <c r="C61" s="84"/>
      <c r="D61" s="81"/>
      <c r="E61" s="81"/>
      <c r="F61" s="76"/>
    </row>
    <row r="62" spans="1:11" ht="13.5">
      <c r="A62" s="382" t="s">
        <v>121</v>
      </c>
      <c r="B62" s="383"/>
      <c r="C62" s="383"/>
      <c r="D62" s="83">
        <f>D30+D34+D44+D48+D54+D59</f>
        <v>12506618545.230003</v>
      </c>
      <c r="E62" s="83">
        <f>E30+E34+E44+E48+E54+E59</f>
        <v>26423557466.889999</v>
      </c>
      <c r="F62" s="76"/>
      <c r="G62" s="36"/>
      <c r="H62" s="36"/>
    </row>
    <row r="63" spans="1:11" ht="13.5">
      <c r="A63" s="82"/>
      <c r="B63" s="245"/>
      <c r="C63" s="245"/>
      <c r="D63" s="81"/>
      <c r="E63" s="81"/>
      <c r="F63" s="76"/>
      <c r="I63" s="36"/>
    </row>
    <row r="64" spans="1:11" ht="13.5">
      <c r="A64" s="382" t="s">
        <v>213</v>
      </c>
      <c r="B64" s="383"/>
      <c r="C64" s="383"/>
      <c r="D64" s="83">
        <f>D27-D62</f>
        <v>1999506683.5899963</v>
      </c>
      <c r="E64" s="83">
        <f>E27-E62</f>
        <v>3508854275.0499992</v>
      </c>
      <c r="F64" s="76"/>
      <c r="H64" s="36"/>
    </row>
    <row r="65" spans="1:6" ht="13.5">
      <c r="A65" s="86"/>
      <c r="B65" s="115"/>
      <c r="C65" s="115"/>
      <c r="D65" s="115"/>
      <c r="E65" s="115"/>
      <c r="F65" s="131"/>
    </row>
    <row r="66" spans="1:6" ht="6" customHeight="1">
      <c r="A66" s="89"/>
      <c r="B66" s="89"/>
      <c r="C66" s="89"/>
      <c r="D66" s="89"/>
      <c r="E66" s="89"/>
      <c r="F66" s="89"/>
    </row>
    <row r="67" spans="1:6" ht="6" customHeight="1">
      <c r="A67" s="89"/>
      <c r="B67" s="84"/>
      <c r="C67" s="90"/>
      <c r="D67" s="91"/>
      <c r="E67" s="91"/>
      <c r="F67" s="89"/>
    </row>
    <row r="68" spans="1:6" ht="27" customHeight="1">
      <c r="A68" s="388" t="s">
        <v>214</v>
      </c>
      <c r="B68" s="388"/>
      <c r="C68" s="388"/>
      <c r="D68" s="388"/>
      <c r="E68" s="388"/>
      <c r="F68" s="388"/>
    </row>
    <row r="69" spans="1:6" ht="9.75" customHeight="1">
      <c r="A69" s="92"/>
      <c r="B69" s="84"/>
      <c r="C69" s="90"/>
      <c r="D69" s="91"/>
      <c r="E69" s="91"/>
      <c r="F69" s="92"/>
    </row>
    <row r="70" spans="1:6" ht="30" customHeight="1">
      <c r="A70" s="92"/>
      <c r="B70" s="84"/>
      <c r="C70" s="93"/>
      <c r="D70" s="93"/>
      <c r="E70" s="94"/>
      <c r="F70" s="92"/>
    </row>
    <row r="71" spans="1:6" ht="14.1" customHeight="1">
      <c r="A71" s="92"/>
      <c r="B71" s="287"/>
      <c r="C71" s="92"/>
      <c r="D71" s="386"/>
      <c r="E71" s="386"/>
      <c r="F71" s="91"/>
    </row>
    <row r="72" spans="1:6" ht="14.1" customHeight="1">
      <c r="A72" s="387"/>
      <c r="B72" s="387"/>
      <c r="C72" s="387"/>
      <c r="D72" s="385"/>
      <c r="E72" s="385"/>
      <c r="F72" s="95"/>
    </row>
    <row r="73" spans="1:6" ht="9.9499999999999993" customHeight="1">
      <c r="A73" s="92"/>
      <c r="B73" s="92"/>
      <c r="C73" s="92"/>
      <c r="D73" s="96"/>
      <c r="E73" s="92"/>
      <c r="F73" s="92"/>
    </row>
    <row r="74" spans="1:6" ht="9.9499999999999993" customHeight="1">
      <c r="A74" s="92"/>
      <c r="B74" s="92"/>
      <c r="C74" s="92"/>
      <c r="D74" s="96"/>
      <c r="E74" s="92"/>
      <c r="F74" s="92"/>
    </row>
    <row r="75" spans="1:6" ht="9.9499999999999993" customHeight="1">
      <c r="A75" s="92"/>
      <c r="B75" s="92"/>
      <c r="C75" s="92"/>
      <c r="D75" s="96"/>
      <c r="E75" s="92"/>
      <c r="F75" s="92"/>
    </row>
    <row r="76" spans="1:6">
      <c r="D76" s="67"/>
    </row>
    <row r="77" spans="1:6" ht="13.5">
      <c r="B77" s="373" t="s">
        <v>730</v>
      </c>
      <c r="C77" s="374"/>
      <c r="D77" s="357">
        <v>2024</v>
      </c>
      <c r="E77" s="358">
        <v>2023</v>
      </c>
      <c r="F77" s="68"/>
    </row>
    <row r="78" spans="1:6" ht="68.25" customHeight="1">
      <c r="B78" s="375" t="s">
        <v>731</v>
      </c>
      <c r="C78" s="375"/>
      <c r="D78" s="359">
        <f>D64-ESF!I40</f>
        <v>0</v>
      </c>
      <c r="E78" s="359">
        <f>E64-ESF!J40</f>
        <v>0</v>
      </c>
      <c r="F78" s="68"/>
    </row>
    <row r="79" spans="1:6" ht="68.25" customHeight="1">
      <c r="B79" s="375" t="s">
        <v>732</v>
      </c>
      <c r="C79" s="375"/>
      <c r="D79" s="359">
        <f>D64-EVHP!E32</f>
        <v>0</v>
      </c>
      <c r="E79" s="359"/>
    </row>
    <row r="80" spans="1:6" ht="68.25" customHeight="1">
      <c r="B80" s="375" t="s">
        <v>733</v>
      </c>
      <c r="C80" s="375"/>
      <c r="D80" s="359"/>
      <c r="E80" s="359">
        <f>+E64-EVHP!E14</f>
        <v>0</v>
      </c>
    </row>
    <row r="81" spans="2:5" ht="68.25" customHeight="1">
      <c r="B81" s="375" t="s">
        <v>734</v>
      </c>
      <c r="C81" s="375"/>
      <c r="D81" s="359"/>
      <c r="E81" s="359">
        <f>+E64+EVHP!E33</f>
        <v>0</v>
      </c>
    </row>
  </sheetData>
  <sheetProtection formatCells="0" selectLockedCells="1"/>
  <mergeCells count="69">
    <mergeCell ref="B51:C51"/>
    <mergeCell ref="B47:C47"/>
    <mergeCell ref="A54:C54"/>
    <mergeCell ref="A59:C59"/>
    <mergeCell ref="A62:C62"/>
    <mergeCell ref="A48:C48"/>
    <mergeCell ref="B50:C50"/>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D72:E72"/>
    <mergeCell ref="B52:C52"/>
    <mergeCell ref="B53:C53"/>
    <mergeCell ref="B55:C55"/>
    <mergeCell ref="B56:C56"/>
    <mergeCell ref="B57:C57"/>
    <mergeCell ref="B58:C58"/>
    <mergeCell ref="B60:C60"/>
    <mergeCell ref="D71:E71"/>
    <mergeCell ref="A72:C72"/>
    <mergeCell ref="A68:F68"/>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77:C77"/>
    <mergeCell ref="B78:C78"/>
    <mergeCell ref="B79:C79"/>
    <mergeCell ref="B80:C80"/>
    <mergeCell ref="B81:C81"/>
  </mergeCells>
  <printOptions horizontalCentered="1"/>
  <pageMargins left="0.59055118110236227" right="0.59055118110236227" top="0.59055118110236227" bottom="0.19685039370078741" header="0" footer="0"/>
  <pageSetup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A1:M75"/>
  <sheetViews>
    <sheetView zoomScaleNormal="100" zoomScalePageLayoutView="80" workbookViewId="0">
      <selection activeCell="D67" sqref="D67"/>
    </sheetView>
  </sheetViews>
  <sheetFormatPr baseColWidth="10" defaultRowHeight="13.5"/>
  <cols>
    <col min="1" max="1" width="1.7109375" style="89" customWidth="1"/>
    <col min="2" max="2" width="27.5703125" style="85" customWidth="1"/>
    <col min="3" max="3" width="37.140625" style="89" customWidth="1"/>
    <col min="4" max="4" width="22.42578125" style="122" customWidth="1"/>
    <col min="5" max="5" width="19.85546875" style="122" customWidth="1"/>
    <col min="6" max="6" width="6.28515625" style="100" customWidth="1"/>
    <col min="7" max="7" width="31.28515625" style="123" customWidth="1"/>
    <col min="8" max="8" width="29.140625" style="123" customWidth="1"/>
    <col min="9" max="10" width="19.85546875" style="122" customWidth="1"/>
    <col min="11" max="11" width="3.42578125" style="92" customWidth="1"/>
    <col min="12" max="12" width="12.5703125" style="20" customWidth="1"/>
    <col min="13" max="13" width="15.85546875" style="20" bestFit="1" customWidth="1"/>
    <col min="14" max="16384" width="11.42578125" style="20"/>
  </cols>
  <sheetData>
    <row r="1" spans="1:13" ht="14.25" customHeight="1">
      <c r="A1" s="401"/>
      <c r="B1" s="401"/>
      <c r="C1" s="401"/>
      <c r="D1" s="401"/>
      <c r="E1" s="401"/>
      <c r="F1" s="401"/>
      <c r="G1" s="401"/>
      <c r="H1" s="401"/>
      <c r="I1" s="401"/>
      <c r="J1" s="401"/>
      <c r="K1" s="401"/>
    </row>
    <row r="2" spans="1:13" ht="14.1" customHeight="1">
      <c r="A2" s="403" t="s">
        <v>186</v>
      </c>
      <c r="B2" s="403"/>
      <c r="C2" s="403"/>
      <c r="D2" s="403"/>
      <c r="E2" s="403"/>
      <c r="F2" s="403"/>
      <c r="G2" s="403"/>
      <c r="H2" s="403"/>
      <c r="I2" s="403"/>
      <c r="J2" s="403"/>
      <c r="K2" s="403"/>
    </row>
    <row r="3" spans="1:13" ht="14.1" customHeight="1">
      <c r="A3" s="404" t="s">
        <v>0</v>
      </c>
      <c r="B3" s="404"/>
      <c r="C3" s="404"/>
      <c r="D3" s="404"/>
      <c r="E3" s="404"/>
      <c r="F3" s="404"/>
      <c r="G3" s="404"/>
      <c r="H3" s="404"/>
      <c r="I3" s="404"/>
      <c r="J3" s="404"/>
      <c r="K3" s="404"/>
    </row>
    <row r="4" spans="1:13" ht="14.1" customHeight="1">
      <c r="A4" s="404" t="s">
        <v>786</v>
      </c>
      <c r="B4" s="404"/>
      <c r="C4" s="404"/>
      <c r="D4" s="404"/>
      <c r="E4" s="404"/>
      <c r="F4" s="404"/>
      <c r="G4" s="404"/>
      <c r="H4" s="404"/>
      <c r="I4" s="404"/>
      <c r="J4" s="404"/>
      <c r="K4" s="404"/>
    </row>
    <row r="5" spans="1:13" ht="17.25" customHeight="1">
      <c r="A5" s="405" t="s">
        <v>209</v>
      </c>
      <c r="B5" s="405"/>
      <c r="C5" s="405"/>
      <c r="D5" s="405"/>
      <c r="E5" s="405"/>
      <c r="F5" s="405"/>
      <c r="G5" s="405"/>
      <c r="H5" s="405"/>
      <c r="I5" s="405"/>
      <c r="J5" s="405"/>
      <c r="K5" s="405"/>
    </row>
    <row r="6" spans="1:13" s="22" customFormat="1" ht="15.75" customHeight="1">
      <c r="A6" s="296"/>
      <c r="B6" s="402" t="s">
        <v>75</v>
      </c>
      <c r="C6" s="402"/>
      <c r="D6" s="264">
        <v>2024</v>
      </c>
      <c r="E6" s="264">
        <v>2023</v>
      </c>
      <c r="F6" s="265"/>
      <c r="G6" s="402" t="s">
        <v>75</v>
      </c>
      <c r="H6" s="402"/>
      <c r="I6" s="264">
        <v>2024</v>
      </c>
      <c r="J6" s="264">
        <v>2023</v>
      </c>
      <c r="K6" s="266"/>
    </row>
    <row r="7" spans="1:13">
      <c r="A7" s="382" t="s">
        <v>5</v>
      </c>
      <c r="B7" s="383"/>
      <c r="C7" s="383"/>
      <c r="D7" s="99"/>
      <c r="E7" s="81"/>
      <c r="F7" s="396" t="s">
        <v>6</v>
      </c>
      <c r="G7" s="396"/>
      <c r="H7" s="396"/>
      <c r="I7" s="77"/>
      <c r="J7" s="77"/>
      <c r="K7" s="97"/>
    </row>
    <row r="8" spans="1:13" ht="15" customHeight="1">
      <c r="A8" s="98"/>
      <c r="B8" s="378" t="s">
        <v>7</v>
      </c>
      <c r="C8" s="378"/>
      <c r="D8" s="81"/>
      <c r="E8" s="81"/>
      <c r="F8" s="399" t="s">
        <v>8</v>
      </c>
      <c r="G8" s="399"/>
      <c r="H8" s="399"/>
      <c r="I8" s="81"/>
      <c r="J8" s="81"/>
      <c r="K8" s="97"/>
    </row>
    <row r="9" spans="1:13">
      <c r="A9" s="98"/>
      <c r="B9" s="395" t="s">
        <v>9</v>
      </c>
      <c r="C9" s="395"/>
      <c r="D9" s="104">
        <v>6464533870.1400003</v>
      </c>
      <c r="E9" s="104">
        <v>4970458176.0900002</v>
      </c>
      <c r="G9" s="392" t="s">
        <v>10</v>
      </c>
      <c r="H9" s="392"/>
      <c r="I9" s="104">
        <v>169515470.80000001</v>
      </c>
      <c r="J9" s="104">
        <v>187888461.49000001</v>
      </c>
      <c r="K9" s="97"/>
      <c r="M9" s="35"/>
    </row>
    <row r="10" spans="1:13">
      <c r="A10" s="98"/>
      <c r="B10" s="395" t="s">
        <v>11</v>
      </c>
      <c r="C10" s="395"/>
      <c r="D10" s="104">
        <v>46039523.859999999</v>
      </c>
      <c r="E10" s="104">
        <v>37082331.229999997</v>
      </c>
      <c r="G10" s="392" t="s">
        <v>12</v>
      </c>
      <c r="H10" s="392"/>
      <c r="I10" s="104">
        <v>0</v>
      </c>
      <c r="J10" s="104">
        <v>0</v>
      </c>
      <c r="K10" s="97"/>
    </row>
    <row r="11" spans="1:13">
      <c r="A11" s="98"/>
      <c r="B11" s="395" t="s">
        <v>13</v>
      </c>
      <c r="C11" s="395"/>
      <c r="D11" s="104">
        <v>148391717.38</v>
      </c>
      <c r="E11" s="104">
        <v>88234946.459999993</v>
      </c>
      <c r="G11" s="392" t="s">
        <v>14</v>
      </c>
      <c r="H11" s="392"/>
      <c r="I11" s="104">
        <v>70996142.090000004</v>
      </c>
      <c r="J11" s="104">
        <v>66073294.520000003</v>
      </c>
      <c r="K11" s="97"/>
    </row>
    <row r="12" spans="1:13">
      <c r="A12" s="98"/>
      <c r="B12" s="395" t="s">
        <v>15</v>
      </c>
      <c r="C12" s="395"/>
      <c r="D12" s="104">
        <v>0</v>
      </c>
      <c r="E12" s="104">
        <v>0</v>
      </c>
      <c r="G12" s="392" t="s">
        <v>16</v>
      </c>
      <c r="H12" s="392"/>
      <c r="I12" s="104">
        <v>0</v>
      </c>
      <c r="J12" s="104">
        <v>0</v>
      </c>
      <c r="K12" s="97"/>
    </row>
    <row r="13" spans="1:13">
      <c r="A13" s="98"/>
      <c r="B13" s="395" t="s">
        <v>17</v>
      </c>
      <c r="C13" s="395"/>
      <c r="D13" s="104">
        <v>0</v>
      </c>
      <c r="E13" s="104">
        <v>0</v>
      </c>
      <c r="G13" s="392" t="s">
        <v>18</v>
      </c>
      <c r="H13" s="392"/>
      <c r="I13" s="104">
        <v>0</v>
      </c>
      <c r="J13" s="104">
        <v>0</v>
      </c>
      <c r="K13" s="97"/>
    </row>
    <row r="14" spans="1:13">
      <c r="A14" s="98"/>
      <c r="B14" s="393" t="s">
        <v>19</v>
      </c>
      <c r="C14" s="393"/>
      <c r="D14" s="104">
        <v>0</v>
      </c>
      <c r="E14" s="104">
        <v>0</v>
      </c>
      <c r="G14" s="394" t="s">
        <v>20</v>
      </c>
      <c r="H14" s="394"/>
      <c r="I14" s="104">
        <v>126625381.29000001</v>
      </c>
      <c r="J14" s="104">
        <v>112344042.66</v>
      </c>
      <c r="K14" s="97"/>
    </row>
    <row r="15" spans="1:13">
      <c r="A15" s="98"/>
      <c r="B15" s="395" t="s">
        <v>21</v>
      </c>
      <c r="C15" s="395"/>
      <c r="D15" s="104">
        <v>1987411.6</v>
      </c>
      <c r="E15" s="104">
        <v>1987411.6</v>
      </c>
      <c r="G15" s="392" t="s">
        <v>22</v>
      </c>
      <c r="H15" s="392"/>
      <c r="I15" s="104">
        <v>0</v>
      </c>
      <c r="J15" s="104">
        <v>0</v>
      </c>
      <c r="K15" s="97"/>
    </row>
    <row r="16" spans="1:13" ht="12" customHeight="1">
      <c r="A16" s="98"/>
      <c r="B16" s="288"/>
      <c r="C16" s="285"/>
      <c r="D16" s="99"/>
      <c r="E16" s="99"/>
      <c r="G16" s="392" t="s">
        <v>23</v>
      </c>
      <c r="H16" s="392"/>
      <c r="I16" s="104">
        <v>0</v>
      </c>
      <c r="J16" s="104">
        <v>0</v>
      </c>
      <c r="K16" s="97"/>
    </row>
    <row r="17" spans="1:12" ht="12" customHeight="1">
      <c r="A17" s="106"/>
      <c r="B17" s="378" t="s">
        <v>24</v>
      </c>
      <c r="C17" s="378"/>
      <c r="D17" s="107">
        <f>SUM(D9:D15)</f>
        <v>6660952522.9800005</v>
      </c>
      <c r="E17" s="107">
        <f>SUM(E9:E15)</f>
        <v>5097762865.3800001</v>
      </c>
      <c r="F17" s="108"/>
      <c r="G17" s="102"/>
      <c r="H17" s="103"/>
      <c r="I17" s="83"/>
      <c r="J17" s="83"/>
      <c r="K17" s="97"/>
    </row>
    <row r="18" spans="1:12" ht="13.5" customHeight="1">
      <c r="A18" s="106"/>
      <c r="B18" s="245"/>
      <c r="C18" s="286"/>
      <c r="D18" s="83"/>
      <c r="E18" s="83"/>
      <c r="F18" s="400" t="s">
        <v>25</v>
      </c>
      <c r="G18" s="400"/>
      <c r="H18" s="400"/>
      <c r="I18" s="107">
        <f>SUM(I9:I16)</f>
        <v>367136994.18000001</v>
      </c>
      <c r="J18" s="107">
        <f>SUM(J9:J16)</f>
        <v>366305798.67000002</v>
      </c>
      <c r="K18" s="97"/>
    </row>
    <row r="19" spans="1:12" ht="13.5" customHeight="1">
      <c r="A19" s="98"/>
      <c r="B19" s="378" t="s">
        <v>26</v>
      </c>
      <c r="C19" s="378"/>
      <c r="D19" s="81"/>
      <c r="E19" s="81"/>
      <c r="G19" s="109"/>
      <c r="H19" s="289"/>
      <c r="I19" s="99"/>
      <c r="J19" s="99"/>
      <c r="K19" s="97"/>
    </row>
    <row r="20" spans="1:12">
      <c r="A20" s="98"/>
      <c r="B20" s="395" t="s">
        <v>28</v>
      </c>
      <c r="C20" s="395"/>
      <c r="D20" s="104">
        <v>173201511.41999999</v>
      </c>
      <c r="E20" s="104">
        <v>149240667.94999999</v>
      </c>
      <c r="F20" s="399" t="s">
        <v>27</v>
      </c>
      <c r="G20" s="399"/>
      <c r="H20" s="399"/>
      <c r="I20" s="81"/>
      <c r="J20" s="81"/>
      <c r="K20" s="97"/>
    </row>
    <row r="21" spans="1:12" ht="12" customHeight="1">
      <c r="A21" s="98"/>
      <c r="B21" s="395" t="s">
        <v>30</v>
      </c>
      <c r="C21" s="395"/>
      <c r="D21" s="104">
        <v>259510097.91999999</v>
      </c>
      <c r="E21" s="104">
        <v>276876555.94</v>
      </c>
      <c r="G21" s="392" t="s">
        <v>29</v>
      </c>
      <c r="H21" s="392"/>
      <c r="I21" s="104">
        <v>0</v>
      </c>
      <c r="J21" s="104">
        <v>0</v>
      </c>
      <c r="K21" s="97"/>
    </row>
    <row r="22" spans="1:12" ht="12" customHeight="1">
      <c r="A22" s="98"/>
      <c r="B22" s="395" t="s">
        <v>32</v>
      </c>
      <c r="C22" s="395"/>
      <c r="D22" s="104">
        <v>15490302821.49</v>
      </c>
      <c r="E22" s="104">
        <v>15261770863.24</v>
      </c>
      <c r="G22" s="392" t="s">
        <v>31</v>
      </c>
      <c r="H22" s="392"/>
      <c r="I22" s="104">
        <v>0</v>
      </c>
      <c r="J22" s="104">
        <v>0</v>
      </c>
      <c r="K22" s="97"/>
    </row>
    <row r="23" spans="1:12" ht="12" customHeight="1">
      <c r="A23" s="98"/>
      <c r="B23" s="395" t="s">
        <v>34</v>
      </c>
      <c r="C23" s="395"/>
      <c r="D23" s="104">
        <v>2021355123.8399999</v>
      </c>
      <c r="E23" s="104">
        <v>1872189335.75</v>
      </c>
      <c r="G23" s="392" t="s">
        <v>33</v>
      </c>
      <c r="H23" s="392"/>
      <c r="I23" s="104">
        <v>2047057001.01</v>
      </c>
      <c r="J23" s="104">
        <v>2083830284.5599999</v>
      </c>
      <c r="K23" s="97"/>
    </row>
    <row r="24" spans="1:12" ht="12" customHeight="1">
      <c r="A24" s="98"/>
      <c r="B24" s="395" t="s">
        <v>36</v>
      </c>
      <c r="C24" s="395"/>
      <c r="D24" s="104">
        <v>137481457.18000001</v>
      </c>
      <c r="E24" s="104">
        <v>119463237.16</v>
      </c>
      <c r="G24" s="392" t="s">
        <v>35</v>
      </c>
      <c r="H24" s="392"/>
      <c r="I24" s="104">
        <v>13500000</v>
      </c>
      <c r="J24" s="104">
        <v>13500000</v>
      </c>
      <c r="K24" s="97"/>
    </row>
    <row r="25" spans="1:12">
      <c r="A25" s="98"/>
      <c r="B25" s="395" t="s">
        <v>38</v>
      </c>
      <c r="C25" s="395"/>
      <c r="D25" s="104">
        <v>-1450921455.6900001</v>
      </c>
      <c r="E25" s="104">
        <v>-1362065078.04</v>
      </c>
      <c r="G25" s="392" t="s">
        <v>226</v>
      </c>
      <c r="H25" s="392"/>
      <c r="I25" s="104">
        <v>0</v>
      </c>
      <c r="J25" s="104">
        <v>0</v>
      </c>
      <c r="K25" s="97"/>
      <c r="L25" s="35"/>
    </row>
    <row r="26" spans="1:12" ht="12" customHeight="1">
      <c r="A26" s="98"/>
      <c r="B26" s="395" t="s">
        <v>40</v>
      </c>
      <c r="C26" s="395"/>
      <c r="D26" s="104">
        <v>0</v>
      </c>
      <c r="E26" s="104">
        <v>0</v>
      </c>
      <c r="G26" s="394" t="s">
        <v>39</v>
      </c>
      <c r="H26" s="394"/>
      <c r="I26" s="104">
        <v>0</v>
      </c>
      <c r="J26" s="104">
        <v>0</v>
      </c>
      <c r="K26" s="97"/>
    </row>
    <row r="27" spans="1:12" ht="12" customHeight="1">
      <c r="A27" s="98"/>
      <c r="B27" s="395" t="s">
        <v>41</v>
      </c>
      <c r="C27" s="395"/>
      <c r="D27" s="104">
        <v>0</v>
      </c>
      <c r="E27" s="104">
        <v>0</v>
      </c>
      <c r="G27" s="110"/>
      <c r="H27" s="289"/>
      <c r="I27" s="99"/>
      <c r="J27" s="99"/>
      <c r="K27" s="97"/>
    </row>
    <row r="28" spans="1:12" ht="12" customHeight="1">
      <c r="A28" s="98"/>
      <c r="B28" s="395" t="s">
        <v>43</v>
      </c>
      <c r="C28" s="395"/>
      <c r="D28" s="99">
        <v>0</v>
      </c>
      <c r="E28" s="104">
        <v>0</v>
      </c>
      <c r="F28" s="399" t="s">
        <v>42</v>
      </c>
      <c r="G28" s="399"/>
      <c r="H28" s="102"/>
      <c r="I28" s="107">
        <f>SUM(I21:I26)</f>
        <v>2060557001.01</v>
      </c>
      <c r="J28" s="107">
        <f>SUM(J21:J26)</f>
        <v>2097330284.5599999</v>
      </c>
      <c r="K28" s="97"/>
    </row>
    <row r="29" spans="1:12" ht="9.75" customHeight="1">
      <c r="A29" s="98"/>
      <c r="B29" s="288"/>
      <c r="C29" s="285"/>
      <c r="D29" s="99"/>
      <c r="E29" s="99"/>
      <c r="G29" s="102"/>
      <c r="H29" s="298"/>
      <c r="I29" s="83"/>
      <c r="J29" s="83"/>
      <c r="K29" s="97"/>
    </row>
    <row r="30" spans="1:12" ht="12" customHeight="1">
      <c r="A30" s="98"/>
      <c r="B30" s="378" t="s">
        <v>45</v>
      </c>
      <c r="C30" s="378"/>
      <c r="D30" s="107">
        <f>SUM(D20:D28)</f>
        <v>16630929556.159998</v>
      </c>
      <c r="E30" s="107">
        <f>SUM(E20:E28)</f>
        <v>16317475581.999996</v>
      </c>
      <c r="F30" s="399" t="s">
        <v>156</v>
      </c>
      <c r="G30" s="399"/>
      <c r="H30" s="102"/>
      <c r="I30" s="107">
        <f>I18+I28</f>
        <v>2427693995.1900001</v>
      </c>
      <c r="J30" s="107">
        <f>J18+J28</f>
        <v>2463636083.23</v>
      </c>
      <c r="K30" s="97"/>
    </row>
    <row r="31" spans="1:12" ht="12" customHeight="1">
      <c r="A31" s="106"/>
      <c r="B31" s="288"/>
      <c r="C31" s="245"/>
      <c r="D31" s="99"/>
      <c r="E31" s="99"/>
      <c r="F31" s="108"/>
      <c r="G31" s="102"/>
      <c r="H31" s="111"/>
      <c r="I31" s="83"/>
      <c r="J31" s="83"/>
      <c r="K31" s="97"/>
    </row>
    <row r="32" spans="1:12" ht="12" customHeight="1">
      <c r="A32" s="98"/>
      <c r="B32" s="378" t="s">
        <v>157</v>
      </c>
      <c r="C32" s="378"/>
      <c r="D32" s="107">
        <f>D17+D30</f>
        <v>23291882079.139999</v>
      </c>
      <c r="E32" s="107">
        <f>E17+E30</f>
        <v>21415238447.379997</v>
      </c>
      <c r="F32" s="396" t="s">
        <v>211</v>
      </c>
      <c r="G32" s="396"/>
      <c r="H32" s="396"/>
      <c r="I32" s="99"/>
      <c r="J32" s="99"/>
      <c r="K32" s="97"/>
    </row>
    <row r="33" spans="1:13" ht="12" customHeight="1">
      <c r="A33" s="98"/>
      <c r="B33" s="304"/>
      <c r="C33" s="304"/>
      <c r="D33" s="99"/>
      <c r="E33" s="99"/>
      <c r="G33" s="102"/>
      <c r="H33" s="111"/>
      <c r="I33" s="99"/>
      <c r="J33" s="99"/>
      <c r="K33" s="97"/>
    </row>
    <row r="34" spans="1:13" ht="12" customHeight="1">
      <c r="A34" s="98"/>
      <c r="B34" s="304"/>
      <c r="C34" s="304"/>
      <c r="D34" s="99"/>
      <c r="E34" s="99"/>
      <c r="F34" s="399" t="s">
        <v>48</v>
      </c>
      <c r="G34" s="399"/>
      <c r="H34" s="399"/>
      <c r="I34" s="107">
        <f>SUM(I35:I37)</f>
        <v>3575742060.7600002</v>
      </c>
      <c r="J34" s="107">
        <f>SUM(J35:J37)</f>
        <v>3588886316.6499996</v>
      </c>
      <c r="K34" s="97"/>
      <c r="M34" s="35"/>
    </row>
    <row r="35" spans="1:13" ht="12" customHeight="1">
      <c r="A35" s="98"/>
      <c r="B35" s="304"/>
      <c r="C35" s="391" t="s">
        <v>76</v>
      </c>
      <c r="D35" s="303"/>
      <c r="E35" s="99"/>
      <c r="G35" s="392" t="s">
        <v>49</v>
      </c>
      <c r="H35" s="392"/>
      <c r="I35" s="104">
        <v>2778099344.8000002</v>
      </c>
      <c r="J35" s="104">
        <v>2778420209.3499999</v>
      </c>
      <c r="K35" s="97"/>
    </row>
    <row r="36" spans="1:13" ht="12" customHeight="1">
      <c r="A36" s="98"/>
      <c r="B36" s="304"/>
      <c r="C36" s="391"/>
      <c r="D36" s="303"/>
      <c r="E36" s="99"/>
      <c r="G36" s="392" t="s">
        <v>50</v>
      </c>
      <c r="H36" s="392"/>
      <c r="I36" s="104">
        <v>797642715.96000004</v>
      </c>
      <c r="J36" s="104">
        <v>810466107.29999995</v>
      </c>
      <c r="K36" s="97"/>
    </row>
    <row r="37" spans="1:13" ht="13.5" customHeight="1">
      <c r="A37" s="98"/>
      <c r="B37" s="304"/>
      <c r="C37" s="391"/>
      <c r="D37" s="303"/>
      <c r="E37" s="99"/>
      <c r="G37" s="392" t="s">
        <v>212</v>
      </c>
      <c r="H37" s="392"/>
      <c r="I37" s="104">
        <v>0</v>
      </c>
      <c r="J37" s="104">
        <v>0</v>
      </c>
      <c r="K37" s="97"/>
      <c r="M37" s="43"/>
    </row>
    <row r="38" spans="1:13" ht="13.5" customHeight="1">
      <c r="A38" s="98"/>
      <c r="B38" s="304"/>
      <c r="C38" s="305"/>
      <c r="D38" s="303"/>
      <c r="E38" s="99"/>
      <c r="G38" s="110"/>
      <c r="H38" s="112"/>
      <c r="I38" s="99"/>
      <c r="J38" s="99"/>
      <c r="K38" s="97"/>
    </row>
    <row r="39" spans="1:13" ht="12" customHeight="1">
      <c r="A39" s="98"/>
      <c r="B39" s="304"/>
      <c r="C39" s="305"/>
      <c r="D39" s="303"/>
      <c r="E39" s="99"/>
      <c r="F39" s="399" t="s">
        <v>52</v>
      </c>
      <c r="G39" s="399"/>
      <c r="H39" s="399"/>
      <c r="I39" s="107">
        <f>SUM(I40:I44)</f>
        <v>17288446023.189999</v>
      </c>
      <c r="J39" s="107">
        <f>SUM(J40:J44)</f>
        <v>15362716047.5</v>
      </c>
      <c r="K39" s="97"/>
    </row>
    <row r="40" spans="1:13" ht="13.5" customHeight="1">
      <c r="A40" s="98"/>
      <c r="B40" s="304"/>
      <c r="C40" s="305"/>
      <c r="D40" s="303"/>
      <c r="E40" s="99"/>
      <c r="G40" s="392" t="s">
        <v>213</v>
      </c>
      <c r="H40" s="392"/>
      <c r="I40" s="104">
        <f>EA!D64</f>
        <v>1999506683.5899963</v>
      </c>
      <c r="J40" s="104">
        <f>+EA!E64</f>
        <v>3508854275.0499992</v>
      </c>
      <c r="K40" s="97"/>
    </row>
    <row r="41" spans="1:13" ht="13.5" customHeight="1">
      <c r="A41" s="98"/>
      <c r="B41" s="304"/>
      <c r="C41" s="305"/>
      <c r="D41" s="303"/>
      <c r="E41" s="99"/>
      <c r="G41" s="392" t="s">
        <v>54</v>
      </c>
      <c r="H41" s="392"/>
      <c r="I41" s="104">
        <v>14336197298.200001</v>
      </c>
      <c r="J41" s="104">
        <v>10866170204.85</v>
      </c>
      <c r="K41" s="97"/>
      <c r="M41" s="35"/>
    </row>
    <row r="42" spans="1:13">
      <c r="A42" s="98"/>
      <c r="B42" s="304"/>
      <c r="C42" s="304"/>
      <c r="D42" s="99"/>
      <c r="E42" s="99"/>
      <c r="G42" s="392" t="s">
        <v>55</v>
      </c>
      <c r="H42" s="392"/>
      <c r="I42" s="104">
        <v>952742041.39999998</v>
      </c>
      <c r="J42" s="104">
        <v>987691567.60000002</v>
      </c>
      <c r="K42" s="97"/>
      <c r="L42" s="35"/>
      <c r="M42" s="35"/>
    </row>
    <row r="43" spans="1:13">
      <c r="A43" s="98"/>
      <c r="B43" s="288"/>
      <c r="C43" s="288"/>
      <c r="D43" s="99"/>
      <c r="E43" s="99"/>
      <c r="G43" s="392" t="s">
        <v>56</v>
      </c>
      <c r="H43" s="392"/>
      <c r="I43" s="104">
        <v>0</v>
      </c>
      <c r="J43" s="104">
        <v>0</v>
      </c>
      <c r="K43" s="97"/>
    </row>
    <row r="44" spans="1:13">
      <c r="A44" s="98"/>
      <c r="B44" s="288"/>
      <c r="C44" s="288"/>
      <c r="D44" s="99"/>
      <c r="E44" s="99"/>
      <c r="G44" s="392" t="s">
        <v>57</v>
      </c>
      <c r="H44" s="392"/>
      <c r="I44" s="104">
        <v>0</v>
      </c>
      <c r="J44" s="104">
        <v>0</v>
      </c>
      <c r="K44" s="97"/>
    </row>
    <row r="45" spans="1:13">
      <c r="A45" s="98"/>
      <c r="B45" s="288"/>
      <c r="C45" s="288"/>
      <c r="D45" s="99"/>
      <c r="E45" s="99"/>
      <c r="G45" s="110"/>
      <c r="H45" s="112"/>
      <c r="I45" s="99"/>
      <c r="J45" s="99"/>
      <c r="K45" s="97"/>
    </row>
    <row r="46" spans="1:13" ht="25.5" customHeight="1">
      <c r="A46" s="98"/>
      <c r="B46" s="288"/>
      <c r="C46" s="288"/>
      <c r="D46" s="99"/>
      <c r="E46" s="99"/>
      <c r="F46" s="399" t="s">
        <v>58</v>
      </c>
      <c r="G46" s="399"/>
      <c r="H46" s="399"/>
      <c r="I46" s="107">
        <f>SUM(I47:I48)</f>
        <v>0</v>
      </c>
      <c r="J46" s="107">
        <f>SUM(J47:J48)</f>
        <v>0</v>
      </c>
      <c r="K46" s="97"/>
    </row>
    <row r="47" spans="1:13">
      <c r="A47" s="98"/>
      <c r="B47" s="288"/>
      <c r="C47" s="288"/>
      <c r="D47" s="99"/>
      <c r="E47" s="99"/>
      <c r="G47" s="392" t="s">
        <v>59</v>
      </c>
      <c r="H47" s="392"/>
      <c r="I47" s="104">
        <v>0</v>
      </c>
      <c r="J47" s="104">
        <v>0</v>
      </c>
      <c r="K47" s="97"/>
    </row>
    <row r="48" spans="1:13">
      <c r="A48" s="98"/>
      <c r="B48" s="288"/>
      <c r="C48" s="288"/>
      <c r="D48" s="99"/>
      <c r="E48" s="99"/>
      <c r="G48" s="392" t="s">
        <v>60</v>
      </c>
      <c r="H48" s="392"/>
      <c r="I48" s="104">
        <v>0</v>
      </c>
      <c r="J48" s="104">
        <v>0</v>
      </c>
      <c r="K48" s="97"/>
    </row>
    <row r="49" spans="1:12" ht="9.9499999999999993" customHeight="1">
      <c r="A49" s="98"/>
      <c r="B49" s="288"/>
      <c r="C49" s="288"/>
      <c r="D49" s="99"/>
      <c r="E49" s="99"/>
      <c r="G49" s="110"/>
      <c r="H49" s="113"/>
      <c r="I49" s="99"/>
      <c r="J49" s="99"/>
      <c r="K49" s="97"/>
    </row>
    <row r="50" spans="1:12" ht="13.5" customHeight="1">
      <c r="A50" s="98"/>
      <c r="B50" s="288"/>
      <c r="C50" s="288"/>
      <c r="D50" s="99"/>
      <c r="E50" s="99"/>
      <c r="F50" s="399" t="s">
        <v>225</v>
      </c>
      <c r="G50" s="399"/>
      <c r="H50" s="399"/>
      <c r="I50" s="107">
        <f>I34+I39+I46</f>
        <v>20864188083.949997</v>
      </c>
      <c r="J50" s="107">
        <f>J34+J39+J46</f>
        <v>18951602364.150002</v>
      </c>
      <c r="K50" s="97"/>
    </row>
    <row r="51" spans="1:12" ht="9.9499999999999993" customHeight="1">
      <c r="A51" s="98"/>
      <c r="B51" s="288"/>
      <c r="C51" s="288"/>
      <c r="D51" s="99"/>
      <c r="E51" s="99"/>
      <c r="G51" s="110"/>
      <c r="H51" s="112"/>
      <c r="I51" s="99"/>
      <c r="J51" s="99"/>
      <c r="K51" s="97"/>
    </row>
    <row r="52" spans="1:12" ht="13.5" customHeight="1">
      <c r="A52" s="98"/>
      <c r="C52" s="85"/>
      <c r="F52" s="399" t="s">
        <v>227</v>
      </c>
      <c r="G52" s="399"/>
      <c r="H52" s="399"/>
      <c r="I52" s="107">
        <f>I30+I50</f>
        <v>23291882079.139996</v>
      </c>
      <c r="J52" s="107">
        <f>J30+J50</f>
        <v>21415238447.380001</v>
      </c>
      <c r="K52" s="97"/>
    </row>
    <row r="53" spans="1:12" ht="6" customHeight="1">
      <c r="A53" s="114"/>
      <c r="B53" s="262"/>
      <c r="C53" s="263"/>
      <c r="D53" s="248"/>
      <c r="E53" s="248"/>
      <c r="F53" s="117"/>
      <c r="G53" s="118"/>
      <c r="H53" s="118"/>
      <c r="I53" s="116"/>
      <c r="J53" s="116"/>
      <c r="K53" s="88"/>
    </row>
    <row r="54" spans="1:12" ht="6" customHeight="1">
      <c r="B54" s="84"/>
      <c r="C54" s="90"/>
      <c r="D54" s="99"/>
      <c r="E54" s="99"/>
      <c r="G54" s="112"/>
      <c r="H54" s="112"/>
      <c r="I54" s="99"/>
      <c r="J54" s="99"/>
    </row>
    <row r="55" spans="1:12" ht="6" customHeight="1">
      <c r="B55" s="84"/>
      <c r="C55" s="90"/>
      <c r="D55" s="99"/>
      <c r="E55" s="99"/>
      <c r="G55" s="112"/>
      <c r="H55" s="112"/>
      <c r="I55" s="99"/>
      <c r="J55" s="99"/>
    </row>
    <row r="56" spans="1:12" ht="16.5" customHeight="1">
      <c r="A56" s="302" t="s">
        <v>214</v>
      </c>
      <c r="B56" s="302"/>
      <c r="C56" s="302"/>
      <c r="D56" s="302"/>
      <c r="E56" s="302"/>
      <c r="F56" s="302"/>
      <c r="G56" s="302"/>
      <c r="H56" s="302"/>
      <c r="I56" s="302"/>
      <c r="J56" s="302"/>
      <c r="K56" s="302"/>
    </row>
    <row r="57" spans="1:12" ht="15" customHeight="1">
      <c r="B57" s="84"/>
      <c r="C57" s="90"/>
      <c r="D57" s="99"/>
      <c r="E57" s="99"/>
      <c r="F57" s="295"/>
      <c r="G57" s="295"/>
      <c r="H57" s="295"/>
      <c r="I57" s="295"/>
      <c r="J57" s="295"/>
    </row>
    <row r="58" spans="1:12" ht="9.75" customHeight="1">
      <c r="B58" s="84"/>
      <c r="C58" s="90"/>
      <c r="D58" s="99"/>
      <c r="E58" s="99"/>
      <c r="F58" s="295"/>
      <c r="G58" s="112"/>
      <c r="H58" s="112"/>
      <c r="I58" s="99"/>
      <c r="J58" s="99"/>
    </row>
    <row r="59" spans="1:12" ht="50.1" customHeight="1">
      <c r="B59" s="84"/>
      <c r="C59" s="84"/>
      <c r="D59" s="112"/>
      <c r="E59" s="99"/>
      <c r="G59" s="94"/>
      <c r="H59" s="94"/>
      <c r="I59" s="99"/>
      <c r="J59" s="99"/>
      <c r="L59" s="35"/>
    </row>
    <row r="60" spans="1:12" ht="14.1" customHeight="1">
      <c r="B60" s="119"/>
      <c r="C60" s="301"/>
      <c r="D60" s="301"/>
      <c r="E60" s="99"/>
      <c r="G60" s="397"/>
      <c r="H60" s="397"/>
      <c r="I60" s="77"/>
      <c r="J60" s="99"/>
    </row>
    <row r="61" spans="1:12" ht="14.1" customHeight="1">
      <c r="B61" s="121"/>
      <c r="C61" s="300"/>
      <c r="D61" s="300"/>
      <c r="E61" s="99"/>
      <c r="F61" s="120"/>
      <c r="G61" s="398"/>
      <c r="H61" s="398"/>
      <c r="I61" s="77"/>
      <c r="J61" s="99"/>
    </row>
    <row r="62" spans="1:12">
      <c r="F62" s="120"/>
    </row>
    <row r="65" spans="2:5">
      <c r="B65" s="360" t="s">
        <v>735</v>
      </c>
      <c r="C65" s="361"/>
      <c r="D65" s="362">
        <v>2024</v>
      </c>
      <c r="E65" s="362">
        <v>2023</v>
      </c>
    </row>
    <row r="66" spans="2:5" ht="63.75" customHeight="1">
      <c r="B66" s="375" t="s">
        <v>736</v>
      </c>
      <c r="C66" s="375"/>
      <c r="D66" s="363">
        <f>+I40-EA!D64</f>
        <v>0</v>
      </c>
      <c r="E66" s="363">
        <f>+J40-EA!E64</f>
        <v>0</v>
      </c>
    </row>
    <row r="67" spans="2:5" ht="63.75" customHeight="1">
      <c r="B67" s="375" t="s">
        <v>737</v>
      </c>
      <c r="C67" s="375"/>
      <c r="D67" s="363">
        <f>D32-EAA!G8-EAA!G16</f>
        <v>2.288818359375E-5</v>
      </c>
      <c r="E67" s="363">
        <f>E32-EAA!D8-EAA!D16</f>
        <v>0</v>
      </c>
    </row>
    <row r="68" spans="2:5" ht="63.75" customHeight="1">
      <c r="B68" s="375" t="s">
        <v>738</v>
      </c>
      <c r="C68" s="375"/>
      <c r="D68" s="363">
        <f>D9-EFE!G68</f>
        <v>-1.239776611328125E-5</v>
      </c>
      <c r="E68" s="363">
        <f>E9-EFE!H68</f>
        <v>-9.5367431640625E-6</v>
      </c>
    </row>
    <row r="69" spans="2:5" ht="63.75" customHeight="1">
      <c r="B69" s="375" t="s">
        <v>739</v>
      </c>
      <c r="C69" s="375"/>
      <c r="D69" s="363"/>
      <c r="E69" s="363">
        <f>+E9-EFE!G67</f>
        <v>-9.5367431640625E-6</v>
      </c>
    </row>
    <row r="70" spans="2:5" ht="63.75" customHeight="1">
      <c r="B70" s="375" t="s">
        <v>740</v>
      </c>
      <c r="C70" s="375"/>
      <c r="D70" s="363">
        <f>D32-I52</f>
        <v>0</v>
      </c>
      <c r="E70" s="363">
        <f>E32-J52</f>
        <v>0</v>
      </c>
    </row>
    <row r="71" spans="2:5" ht="63.75" customHeight="1">
      <c r="B71" s="375" t="s">
        <v>741</v>
      </c>
      <c r="C71" s="375"/>
      <c r="D71" s="363">
        <f>I30-EADP!I38</f>
        <v>0</v>
      </c>
      <c r="E71" s="363">
        <f>J30-EADP!H38</f>
        <v>0</v>
      </c>
    </row>
    <row r="72" spans="2:5" ht="63.75" customHeight="1">
      <c r="B72" s="375" t="s">
        <v>742</v>
      </c>
      <c r="C72" s="375"/>
      <c r="D72" s="363"/>
      <c r="E72" s="363">
        <f>J34-EVHP!G8</f>
        <v>0</v>
      </c>
    </row>
    <row r="73" spans="2:5" ht="63.75" customHeight="1">
      <c r="B73" s="375" t="s">
        <v>743</v>
      </c>
      <c r="C73" s="375"/>
      <c r="D73" s="363"/>
      <c r="E73" s="363">
        <f>J39-EVHP!G13</f>
        <v>0</v>
      </c>
    </row>
    <row r="74" spans="2:5" ht="63.75" customHeight="1">
      <c r="B74" s="375" t="s">
        <v>744</v>
      </c>
      <c r="C74" s="375"/>
      <c r="D74" s="363"/>
      <c r="E74" s="363">
        <f>J46-EVHP!F20</f>
        <v>0</v>
      </c>
    </row>
    <row r="75" spans="2:5" ht="63.75" customHeight="1">
      <c r="B75" s="375" t="s">
        <v>745</v>
      </c>
      <c r="C75" s="390"/>
      <c r="D75" s="363">
        <f>I50-EVHP!G42</f>
        <v>0</v>
      </c>
      <c r="E75" s="363">
        <f>J50-EVHP!G24</f>
        <v>0</v>
      </c>
    </row>
  </sheetData>
  <sheetProtection formatCells="0" selectLockedCells="1"/>
  <mergeCells count="78">
    <mergeCell ref="F34:H34"/>
    <mergeCell ref="F39:H39"/>
    <mergeCell ref="F46:H46"/>
    <mergeCell ref="F50:H50"/>
    <mergeCell ref="F52:H52"/>
    <mergeCell ref="G47:H47"/>
    <mergeCell ref="G48:H48"/>
    <mergeCell ref="F28:G28"/>
    <mergeCell ref="F30:G30"/>
    <mergeCell ref="G12:H12"/>
    <mergeCell ref="B8:C8"/>
    <mergeCell ref="B9:C9"/>
    <mergeCell ref="G9:H9"/>
    <mergeCell ref="B10:C10"/>
    <mergeCell ref="G10:H10"/>
    <mergeCell ref="B11:C11"/>
    <mergeCell ref="G11:H11"/>
    <mergeCell ref="B12:C12"/>
    <mergeCell ref="B17:C17"/>
    <mergeCell ref="F20:H20"/>
    <mergeCell ref="B30:C30"/>
    <mergeCell ref="G16:H16"/>
    <mergeCell ref="B13:C13"/>
    <mergeCell ref="F18:H18"/>
    <mergeCell ref="A1:K1"/>
    <mergeCell ref="G6:H6"/>
    <mergeCell ref="A2:K2"/>
    <mergeCell ref="A3:K3"/>
    <mergeCell ref="A4:K4"/>
    <mergeCell ref="A5:K5"/>
    <mergeCell ref="B6:C6"/>
    <mergeCell ref="B28:C28"/>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G26:H26"/>
    <mergeCell ref="B22:C22"/>
    <mergeCell ref="B26:C26"/>
    <mergeCell ref="B27:C27"/>
    <mergeCell ref="C35:C37"/>
    <mergeCell ref="G13:H13"/>
    <mergeCell ref="B14:C14"/>
    <mergeCell ref="G14:H14"/>
    <mergeCell ref="B15:C15"/>
    <mergeCell ref="G15:H15"/>
    <mergeCell ref="F32:H32"/>
    <mergeCell ref="B32:C32"/>
    <mergeCell ref="B24:C24"/>
    <mergeCell ref="B19:C19"/>
    <mergeCell ref="B23:C23"/>
    <mergeCell ref="G24:H24"/>
    <mergeCell ref="B21:C21"/>
    <mergeCell ref="G22:H22"/>
    <mergeCell ref="B20:C20"/>
    <mergeCell ref="G21:H21"/>
    <mergeCell ref="B66:C66"/>
    <mergeCell ref="B67:C67"/>
    <mergeCell ref="B68:C68"/>
    <mergeCell ref="B69:C69"/>
    <mergeCell ref="B70:C70"/>
    <mergeCell ref="B71:C71"/>
    <mergeCell ref="B72:C72"/>
    <mergeCell ref="B73:C73"/>
    <mergeCell ref="B74:C74"/>
    <mergeCell ref="B75:C75"/>
  </mergeCells>
  <conditionalFormatting sqref="C35:D35 C38:D41 D36:D37">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r:id="rId1"/>
  <ignoredErrors>
    <ignoredError sqref="J4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pageSetUpPr fitToPage="1"/>
  </sheetPr>
  <dimension ref="A2:L72"/>
  <sheetViews>
    <sheetView zoomScale="115" zoomScaleNormal="115" workbookViewId="0">
      <selection activeCell="C24" sqref="C24"/>
    </sheetView>
  </sheetViews>
  <sheetFormatPr baseColWidth="10" defaultRowHeight="13.5"/>
  <cols>
    <col min="1" max="1" width="11.7109375" style="193" customWidth="1"/>
    <col min="2" max="2" width="57.42578125" style="193" customWidth="1"/>
    <col min="3" max="3" width="20" style="194" customWidth="1"/>
    <col min="4" max="4" width="20.42578125" style="194" customWidth="1"/>
    <col min="5" max="5" width="20.28515625" style="194" customWidth="1"/>
    <col min="6" max="6" width="20.85546875" style="194" customWidth="1"/>
    <col min="7" max="7" width="18.85546875" style="194" customWidth="1"/>
    <col min="8" max="8" width="10.28515625" style="30" customWidth="1"/>
    <col min="9" max="9" width="10.28515625" style="16" customWidth="1"/>
    <col min="10" max="10" width="13.28515625" style="16" bestFit="1" customWidth="1"/>
    <col min="11" max="11" width="11.42578125" style="16"/>
    <col min="12" max="12" width="12.85546875" style="16" bestFit="1" customWidth="1"/>
    <col min="13" max="16384" width="11.42578125" style="16"/>
  </cols>
  <sheetData>
    <row r="2" spans="1:8" ht="15.75" customHeight="1">
      <c r="A2" s="416"/>
      <c r="B2" s="416"/>
      <c r="C2" s="416"/>
      <c r="D2" s="416"/>
      <c r="E2" s="416"/>
      <c r="F2" s="416"/>
      <c r="G2" s="416"/>
      <c r="H2" s="52"/>
    </row>
    <row r="3" spans="1:8" s="20" customFormat="1" ht="14.1" customHeight="1">
      <c r="A3" s="403" t="s">
        <v>186</v>
      </c>
      <c r="B3" s="403"/>
      <c r="C3" s="403"/>
      <c r="D3" s="403"/>
      <c r="E3" s="403"/>
      <c r="F3" s="403"/>
      <c r="G3" s="403"/>
      <c r="H3" s="47"/>
    </row>
    <row r="4" spans="1:8" ht="14.1" customHeight="1">
      <c r="A4" s="404" t="s">
        <v>122</v>
      </c>
      <c r="B4" s="404"/>
      <c r="C4" s="404"/>
      <c r="D4" s="404"/>
      <c r="E4" s="404"/>
      <c r="F4" s="404"/>
      <c r="G4" s="404"/>
      <c r="H4" s="48"/>
    </row>
    <row r="5" spans="1:8" ht="14.1" customHeight="1">
      <c r="A5" s="404" t="s">
        <v>785</v>
      </c>
      <c r="B5" s="404"/>
      <c r="C5" s="404"/>
      <c r="D5" s="404"/>
      <c r="E5" s="404"/>
      <c r="F5" s="404"/>
      <c r="G5" s="404"/>
      <c r="H5" s="48"/>
    </row>
    <row r="6" spans="1:8" s="20" customFormat="1" ht="18" customHeight="1">
      <c r="A6" s="405" t="s">
        <v>209</v>
      </c>
      <c r="B6" s="405"/>
      <c r="C6" s="405"/>
      <c r="D6" s="405"/>
      <c r="E6" s="405"/>
      <c r="F6" s="405"/>
      <c r="G6" s="405"/>
      <c r="H6" s="50"/>
    </row>
    <row r="7" spans="1:8" s="20" customFormat="1" ht="63.75" customHeight="1">
      <c r="A7" s="428" t="s">
        <v>75</v>
      </c>
      <c r="B7" s="381"/>
      <c r="C7" s="254" t="s">
        <v>48</v>
      </c>
      <c r="D7" s="254" t="s">
        <v>123</v>
      </c>
      <c r="E7" s="254" t="s">
        <v>124</v>
      </c>
      <c r="F7" s="254" t="s">
        <v>77</v>
      </c>
      <c r="G7" s="255" t="s">
        <v>125</v>
      </c>
      <c r="H7" s="58"/>
    </row>
    <row r="8" spans="1:8" ht="15" customHeight="1">
      <c r="A8" s="429" t="s">
        <v>776</v>
      </c>
      <c r="B8" s="430"/>
      <c r="C8" s="267">
        <f>SUM(C9:C11)</f>
        <v>3588886316.6499996</v>
      </c>
      <c r="D8" s="267"/>
      <c r="E8" s="267"/>
      <c r="F8" s="267"/>
      <c r="G8" s="268">
        <f>SUM(C8:F8)</f>
        <v>3588886316.6499996</v>
      </c>
      <c r="H8" s="57"/>
    </row>
    <row r="9" spans="1:8" ht="12" customHeight="1">
      <c r="A9" s="412" t="s">
        <v>167</v>
      </c>
      <c r="B9" s="413"/>
      <c r="C9" s="269">
        <f>+ESF!J35</f>
        <v>2778420209.3499999</v>
      </c>
      <c r="D9" s="269"/>
      <c r="E9" s="269"/>
      <c r="F9" s="269"/>
      <c r="G9" s="270">
        <f>SUM(C9:F9)</f>
        <v>2778420209.3499999</v>
      </c>
      <c r="H9" s="57"/>
    </row>
    <row r="10" spans="1:8">
      <c r="A10" s="412" t="s">
        <v>168</v>
      </c>
      <c r="B10" s="413"/>
      <c r="C10" s="184">
        <f>+ESF!J36</f>
        <v>810466107.29999995</v>
      </c>
      <c r="D10" s="184"/>
      <c r="E10" s="184"/>
      <c r="F10" s="184"/>
      <c r="G10" s="257">
        <f>SUM(C10:F10)</f>
        <v>810466107.29999995</v>
      </c>
      <c r="H10" s="57"/>
    </row>
    <row r="11" spans="1:8">
      <c r="A11" s="412" t="s">
        <v>169</v>
      </c>
      <c r="B11" s="413"/>
      <c r="C11" s="184">
        <f>+ESF!J37</f>
        <v>0</v>
      </c>
      <c r="D11" s="184"/>
      <c r="E11" s="184"/>
      <c r="F11" s="184"/>
      <c r="G11" s="257">
        <f>SUM(C11:F11)</f>
        <v>0</v>
      </c>
      <c r="H11" s="57"/>
    </row>
    <row r="12" spans="1:8" ht="3.75" customHeight="1">
      <c r="A12" s="290"/>
      <c r="B12" s="101"/>
      <c r="C12" s="185"/>
      <c r="D12" s="185"/>
      <c r="E12" s="185"/>
      <c r="F12" s="185"/>
      <c r="G12" s="257"/>
      <c r="H12" s="57"/>
    </row>
    <row r="13" spans="1:8">
      <c r="A13" s="414" t="s">
        <v>777</v>
      </c>
      <c r="B13" s="415"/>
      <c r="C13" s="183"/>
      <c r="D13" s="186">
        <f>SUM(D14:D18)</f>
        <v>11853861772.450001</v>
      </c>
      <c r="E13" s="183">
        <f>SUM(E14)</f>
        <v>3508854275.0499992</v>
      </c>
      <c r="F13" s="183"/>
      <c r="G13" s="256">
        <f>SUM(D13:E13)</f>
        <v>15362716047.5</v>
      </c>
      <c r="H13" s="57"/>
    </row>
    <row r="14" spans="1:8">
      <c r="A14" s="412" t="s">
        <v>170</v>
      </c>
      <c r="B14" s="413"/>
      <c r="C14" s="184"/>
      <c r="D14" s="184"/>
      <c r="E14" s="184">
        <f>+ESF!J40</f>
        <v>3508854275.0499992</v>
      </c>
      <c r="F14" s="184"/>
      <c r="G14" s="257">
        <f>SUM(E14)</f>
        <v>3508854275.0499992</v>
      </c>
      <c r="H14" s="57"/>
    </row>
    <row r="15" spans="1:8">
      <c r="A15" s="412" t="s">
        <v>171</v>
      </c>
      <c r="B15" s="413"/>
      <c r="C15" s="184"/>
      <c r="D15" s="184">
        <f>+ESF!J41</f>
        <v>10866170204.85</v>
      </c>
      <c r="E15" s="184"/>
      <c r="F15" s="184"/>
      <c r="G15" s="257">
        <f>SUM(D15)</f>
        <v>10866170204.85</v>
      </c>
      <c r="H15" s="57"/>
    </row>
    <row r="16" spans="1:8">
      <c r="A16" s="412" t="s">
        <v>172</v>
      </c>
      <c r="B16" s="413"/>
      <c r="C16" s="184"/>
      <c r="D16" s="184">
        <f>+ESF!J42</f>
        <v>987691567.60000002</v>
      </c>
      <c r="E16" s="184"/>
      <c r="F16" s="184"/>
      <c r="G16" s="257">
        <f>SUM(D16)</f>
        <v>987691567.60000002</v>
      </c>
      <c r="H16" s="57"/>
    </row>
    <row r="17" spans="1:10">
      <c r="A17" s="412" t="s">
        <v>173</v>
      </c>
      <c r="B17" s="413"/>
      <c r="C17" s="184"/>
      <c r="D17" s="184">
        <f>+ESF!J43</f>
        <v>0</v>
      </c>
      <c r="E17" s="184"/>
      <c r="F17" s="184"/>
      <c r="G17" s="257">
        <f>SUM(D17)</f>
        <v>0</v>
      </c>
      <c r="H17" s="57"/>
    </row>
    <row r="18" spans="1:10" ht="12.75" customHeight="1">
      <c r="A18" s="412" t="s">
        <v>174</v>
      </c>
      <c r="B18" s="413"/>
      <c r="C18" s="184"/>
      <c r="D18" s="184">
        <f>+ESF!J44</f>
        <v>0</v>
      </c>
      <c r="E18" s="184"/>
      <c r="F18" s="184"/>
      <c r="G18" s="257">
        <f>SUM(D18)</f>
        <v>0</v>
      </c>
      <c r="H18" s="57"/>
    </row>
    <row r="19" spans="1:10" ht="3.75" customHeight="1">
      <c r="A19" s="290"/>
      <c r="B19" s="101"/>
      <c r="C19" s="185"/>
      <c r="D19" s="185"/>
      <c r="E19" s="185"/>
      <c r="F19" s="185"/>
      <c r="G19" s="257"/>
      <c r="H19" s="57"/>
    </row>
    <row r="20" spans="1:10" ht="27" customHeight="1">
      <c r="A20" s="414" t="s">
        <v>782</v>
      </c>
      <c r="B20" s="415"/>
      <c r="C20" s="187"/>
      <c r="D20" s="187"/>
      <c r="E20" s="187"/>
      <c r="F20" s="187">
        <f>F21+F22</f>
        <v>0</v>
      </c>
      <c r="G20" s="258">
        <f>SUM(F20)</f>
        <v>0</v>
      </c>
      <c r="H20" s="57"/>
    </row>
    <row r="21" spans="1:10" ht="13.5" customHeight="1">
      <c r="A21" s="418" t="s">
        <v>175</v>
      </c>
      <c r="B21" s="419"/>
      <c r="C21" s="185"/>
      <c r="D21" s="185"/>
      <c r="E21" s="185"/>
      <c r="F21" s="185">
        <v>0</v>
      </c>
      <c r="G21" s="259">
        <f>SUM(F21)</f>
        <v>0</v>
      </c>
      <c r="H21" s="57"/>
    </row>
    <row r="22" spans="1:10" ht="13.5" customHeight="1">
      <c r="A22" s="418" t="s">
        <v>176</v>
      </c>
      <c r="B22" s="419"/>
      <c r="C22" s="185"/>
      <c r="D22" s="185"/>
      <c r="E22" s="185"/>
      <c r="F22" s="185">
        <v>0</v>
      </c>
      <c r="G22" s="259">
        <f>SUM(F22)</f>
        <v>0</v>
      </c>
      <c r="H22" s="57"/>
    </row>
    <row r="23" spans="1:10" ht="3.75" customHeight="1">
      <c r="A23" s="290"/>
      <c r="B23" s="101"/>
      <c r="C23" s="185"/>
      <c r="D23" s="185"/>
      <c r="E23" s="185"/>
      <c r="F23" s="185"/>
      <c r="G23" s="257"/>
      <c r="H23" s="57"/>
    </row>
    <row r="24" spans="1:10" ht="15.75" customHeight="1">
      <c r="A24" s="420" t="s">
        <v>210</v>
      </c>
      <c r="B24" s="421"/>
      <c r="C24" s="183">
        <f>+C8</f>
        <v>3588886316.6499996</v>
      </c>
      <c r="D24" s="183">
        <f>+D13</f>
        <v>11853861772.450001</v>
      </c>
      <c r="E24" s="183">
        <f>+E13</f>
        <v>3508854275.0499992</v>
      </c>
      <c r="F24" s="183">
        <f>+F20</f>
        <v>0</v>
      </c>
      <c r="G24" s="256">
        <f>G8+G13+G20</f>
        <v>18951602364.150002</v>
      </c>
      <c r="H24" s="57"/>
      <c r="I24" s="59" t="str">
        <f>IF(G24=ESF!J50," ","ERROR")</f>
        <v xml:space="preserve"> </v>
      </c>
      <c r="J24" s="36"/>
    </row>
    <row r="25" spans="1:10" ht="3.75" customHeight="1">
      <c r="A25" s="260"/>
      <c r="B25" s="84"/>
      <c r="C25" s="185"/>
      <c r="D25" s="185"/>
      <c r="E25" s="185"/>
      <c r="F25" s="185"/>
      <c r="G25" s="257"/>
      <c r="H25" s="57"/>
    </row>
    <row r="26" spans="1:10">
      <c r="A26" s="414" t="s">
        <v>778</v>
      </c>
      <c r="B26" s="415"/>
      <c r="C26" s="183">
        <f>SUM(C27:C29)</f>
        <v>-13144255.889999628</v>
      </c>
      <c r="D26" s="183"/>
      <c r="E26" s="183"/>
      <c r="F26" s="183"/>
      <c r="G26" s="256">
        <f>SUM(C26:F26)</f>
        <v>-13144255.889999628</v>
      </c>
      <c r="H26" s="57"/>
    </row>
    <row r="27" spans="1:10" ht="11.25" customHeight="1">
      <c r="A27" s="412" t="s">
        <v>177</v>
      </c>
      <c r="B27" s="413"/>
      <c r="C27" s="269">
        <f>+ESF!I35-ESF!J35</f>
        <v>-320864.5499997139</v>
      </c>
      <c r="D27" s="269"/>
      <c r="E27" s="269"/>
      <c r="F27" s="269"/>
      <c r="G27" s="270">
        <f>SUM(C27:F27)</f>
        <v>-320864.5499997139</v>
      </c>
      <c r="H27" s="57"/>
    </row>
    <row r="28" spans="1:10">
      <c r="A28" s="417" t="s">
        <v>168</v>
      </c>
      <c r="B28" s="376"/>
      <c r="C28" s="184">
        <f>+ESF!I36-ESF!J36</f>
        <v>-12823391.339999914</v>
      </c>
      <c r="D28" s="184"/>
      <c r="E28" s="184"/>
      <c r="F28" s="184"/>
      <c r="G28" s="257">
        <f>SUM(C28:F28)</f>
        <v>-12823391.339999914</v>
      </c>
      <c r="H28" s="57"/>
    </row>
    <row r="29" spans="1:10">
      <c r="A29" s="417" t="s">
        <v>169</v>
      </c>
      <c r="B29" s="376"/>
      <c r="C29" s="184">
        <f>+ESF!I37-ESF!J37</f>
        <v>0</v>
      </c>
      <c r="D29" s="184"/>
      <c r="E29" s="184"/>
      <c r="F29" s="184"/>
      <c r="G29" s="257">
        <f>SUM(C29:F29)</f>
        <v>0</v>
      </c>
      <c r="H29" s="57"/>
    </row>
    <row r="30" spans="1:10" ht="4.5" customHeight="1">
      <c r="A30" s="290"/>
      <c r="B30" s="101"/>
      <c r="C30" s="185"/>
      <c r="D30" s="185"/>
      <c r="E30" s="185"/>
      <c r="F30" s="185"/>
      <c r="G30" s="257"/>
      <c r="H30" s="57"/>
      <c r="I30" s="36"/>
    </row>
    <row r="31" spans="1:10" ht="13.5" customHeight="1">
      <c r="A31" s="414" t="s">
        <v>779</v>
      </c>
      <c r="B31" s="415"/>
      <c r="C31" s="183"/>
      <c r="D31" s="186">
        <f>SUM(D33)</f>
        <v>3470027093.3500004</v>
      </c>
      <c r="E31" s="186">
        <f>SUM(E32:E36)</f>
        <v>-1544297117.6600029</v>
      </c>
      <c r="F31" s="183"/>
      <c r="G31" s="256">
        <f>SUM(D31:E31)</f>
        <v>1925729975.6899974</v>
      </c>
      <c r="H31" s="57"/>
      <c r="I31" s="36"/>
    </row>
    <row r="32" spans="1:10" ht="12" customHeight="1">
      <c r="A32" s="417" t="s">
        <v>170</v>
      </c>
      <c r="B32" s="376"/>
      <c r="C32" s="184"/>
      <c r="D32" s="184"/>
      <c r="E32" s="184">
        <f>+ESF!I40</f>
        <v>1999506683.5899963</v>
      </c>
      <c r="F32" s="184"/>
      <c r="G32" s="257">
        <f>SUM(E32)</f>
        <v>1999506683.5899963</v>
      </c>
      <c r="H32" s="57"/>
      <c r="I32" s="36"/>
    </row>
    <row r="33" spans="1:12">
      <c r="A33" s="417" t="s">
        <v>171</v>
      </c>
      <c r="B33" s="376"/>
      <c r="C33" s="184"/>
      <c r="D33" s="184">
        <f>+ESF!I41-ESF!J41</f>
        <v>3470027093.3500004</v>
      </c>
      <c r="E33" s="184">
        <f>-ESF!J40</f>
        <v>-3508854275.0499992</v>
      </c>
      <c r="F33" s="184"/>
      <c r="G33" s="257">
        <f>SUM(D33:E33)</f>
        <v>-38827181.699998856</v>
      </c>
      <c r="H33" s="57"/>
    </row>
    <row r="34" spans="1:12">
      <c r="A34" s="417" t="s">
        <v>172</v>
      </c>
      <c r="B34" s="376"/>
      <c r="C34" s="184"/>
      <c r="D34" s="184"/>
      <c r="E34" s="184">
        <f>+ESF!I42-ESF!J42</f>
        <v>-34949526.200000048</v>
      </c>
      <c r="F34" s="184"/>
      <c r="G34" s="257">
        <f>SUM(E34)</f>
        <v>-34949526.200000048</v>
      </c>
      <c r="H34" s="57"/>
    </row>
    <row r="35" spans="1:12">
      <c r="A35" s="417" t="s">
        <v>173</v>
      </c>
      <c r="B35" s="376"/>
      <c r="C35" s="184"/>
      <c r="D35" s="184"/>
      <c r="E35" s="184">
        <f>+ESF!I43-ESF!J43</f>
        <v>0</v>
      </c>
      <c r="F35" s="184"/>
      <c r="G35" s="257">
        <f>SUM(E35)</f>
        <v>0</v>
      </c>
      <c r="H35" s="57"/>
    </row>
    <row r="36" spans="1:12">
      <c r="A36" s="417" t="s">
        <v>174</v>
      </c>
      <c r="B36" s="376"/>
      <c r="C36" s="184"/>
      <c r="D36" s="184"/>
      <c r="E36" s="184">
        <f>+ESF!I44-ESF!J44</f>
        <v>0</v>
      </c>
      <c r="F36" s="184"/>
      <c r="G36" s="257">
        <f>SUM(E36)</f>
        <v>0</v>
      </c>
      <c r="H36" s="57"/>
    </row>
    <row r="37" spans="1:12" ht="3.75" customHeight="1">
      <c r="A37" s="291"/>
      <c r="B37" s="285"/>
      <c r="C37" s="184"/>
      <c r="D37" s="184"/>
      <c r="E37" s="184"/>
      <c r="F37" s="184"/>
      <c r="G37" s="257"/>
      <c r="H37" s="57"/>
    </row>
    <row r="38" spans="1:12" ht="26.25" customHeight="1">
      <c r="A38" s="382" t="s">
        <v>780</v>
      </c>
      <c r="B38" s="383"/>
      <c r="C38" s="187"/>
      <c r="D38" s="187"/>
      <c r="E38" s="187"/>
      <c r="F38" s="187">
        <f>SUM(F39:F40)</f>
        <v>0</v>
      </c>
      <c r="G38" s="258">
        <f>SUM(F38)</f>
        <v>0</v>
      </c>
      <c r="H38" s="57"/>
    </row>
    <row r="39" spans="1:12">
      <c r="A39" s="417" t="s">
        <v>175</v>
      </c>
      <c r="B39" s="376"/>
      <c r="C39" s="184"/>
      <c r="D39" s="184"/>
      <c r="E39" s="184"/>
      <c r="F39" s="184">
        <v>0</v>
      </c>
      <c r="G39" s="257">
        <f>SUM(F39)</f>
        <v>0</v>
      </c>
      <c r="H39" s="57"/>
    </row>
    <row r="40" spans="1:12">
      <c r="A40" s="417" t="s">
        <v>176</v>
      </c>
      <c r="B40" s="376"/>
      <c r="C40" s="184"/>
      <c r="D40" s="184"/>
      <c r="E40" s="184"/>
      <c r="F40" s="184">
        <v>0</v>
      </c>
      <c r="G40" s="257">
        <f>SUM(F40)</f>
        <v>0</v>
      </c>
      <c r="H40" s="57"/>
    </row>
    <row r="41" spans="1:12" ht="6.75" customHeight="1">
      <c r="A41" s="290"/>
      <c r="B41" s="101"/>
      <c r="C41" s="185"/>
      <c r="D41" s="185"/>
      <c r="E41" s="185"/>
      <c r="F41" s="185"/>
      <c r="G41" s="257"/>
      <c r="H41" s="57"/>
    </row>
    <row r="42" spans="1:12" ht="15">
      <c r="A42" s="425" t="s">
        <v>781</v>
      </c>
      <c r="B42" s="426"/>
      <c r="C42" s="188">
        <f>+C24+C26</f>
        <v>3575742060.7600002</v>
      </c>
      <c r="D42" s="188">
        <f>+D24+D31</f>
        <v>15323888865.800001</v>
      </c>
      <c r="E42" s="188">
        <f>+E24+E31</f>
        <v>1964557157.3899963</v>
      </c>
      <c r="F42" s="188">
        <f>+F24+F38</f>
        <v>0</v>
      </c>
      <c r="G42" s="261">
        <f>SUM(C42:F42)</f>
        <v>20864188083.949997</v>
      </c>
      <c r="H42" s="57"/>
      <c r="I42" s="59" t="str">
        <f>IF(G42=ESF!I50," ","ERROR")</f>
        <v xml:space="preserve"> </v>
      </c>
      <c r="J42" s="36"/>
      <c r="L42" s="36"/>
    </row>
    <row r="43" spans="1:12" ht="6" customHeight="1">
      <c r="A43" s="189"/>
      <c r="B43" s="189"/>
      <c r="C43" s="189"/>
      <c r="D43" s="189"/>
      <c r="E43" s="189"/>
      <c r="F43" s="189"/>
      <c r="G43" s="189"/>
      <c r="H43" s="46"/>
    </row>
    <row r="44" spans="1:12" ht="6" customHeight="1">
      <c r="A44" s="190"/>
      <c r="B44" s="190"/>
      <c r="C44" s="190"/>
      <c r="D44" s="190"/>
      <c r="E44" s="191"/>
      <c r="F44" s="191"/>
      <c r="G44" s="191"/>
      <c r="H44" s="46"/>
    </row>
    <row r="45" spans="1:12" ht="15" customHeight="1">
      <c r="A45" s="427" t="s">
        <v>214</v>
      </c>
      <c r="B45" s="427"/>
      <c r="C45" s="427"/>
      <c r="D45" s="427"/>
      <c r="E45" s="427"/>
      <c r="F45" s="427"/>
      <c r="G45" s="427"/>
      <c r="H45" s="49"/>
    </row>
    <row r="46" spans="1:12" ht="9.75" customHeight="1">
      <c r="A46" s="84"/>
      <c r="B46" s="90"/>
      <c r="C46" s="91"/>
      <c r="D46" s="91"/>
      <c r="E46" s="89"/>
      <c r="F46" s="112"/>
      <c r="G46" s="90"/>
      <c r="H46" s="26"/>
    </row>
    <row r="47" spans="1:12" ht="50.1" customHeight="1">
      <c r="A47" s="84"/>
      <c r="B47" s="93"/>
      <c r="C47" s="93"/>
      <c r="D47" s="422"/>
      <c r="E47" s="422"/>
      <c r="F47" s="422"/>
      <c r="G47" s="148"/>
      <c r="H47" s="26"/>
    </row>
    <row r="48" spans="1:12" ht="14.1" customHeight="1">
      <c r="A48" s="119"/>
      <c r="B48" s="293"/>
      <c r="C48" s="180"/>
      <c r="D48" s="423"/>
      <c r="E48" s="423"/>
      <c r="F48" s="423"/>
      <c r="G48" s="137"/>
      <c r="H48" s="24"/>
    </row>
    <row r="49" spans="1:8" ht="14.1" customHeight="1">
      <c r="A49" s="121"/>
      <c r="B49" s="294"/>
      <c r="C49" s="192"/>
      <c r="D49" s="424"/>
      <c r="E49" s="424"/>
      <c r="F49" s="424"/>
      <c r="G49" s="96"/>
      <c r="H49" s="24"/>
    </row>
    <row r="50" spans="1:8">
      <c r="B50" s="190"/>
      <c r="C50" s="191"/>
      <c r="D50" s="191"/>
      <c r="E50" s="191"/>
      <c r="F50" s="191"/>
    </row>
    <row r="56" spans="1:8">
      <c r="A56" s="411" t="s">
        <v>746</v>
      </c>
      <c r="B56" s="411"/>
      <c r="C56" s="364">
        <v>2024</v>
      </c>
      <c r="D56" s="364">
        <v>2023</v>
      </c>
    </row>
    <row r="57" spans="1:8" ht="82.5" customHeight="1">
      <c r="A57" s="375" t="s">
        <v>747</v>
      </c>
      <c r="B57" s="375"/>
      <c r="C57" s="365"/>
      <c r="D57" s="365">
        <f>G24-ESF!J50</f>
        <v>0</v>
      </c>
    </row>
    <row r="58" spans="1:8" ht="82.5" customHeight="1">
      <c r="A58" s="375" t="s">
        <v>748</v>
      </c>
      <c r="B58" s="375"/>
      <c r="C58" s="365"/>
      <c r="D58" s="365">
        <f>G13-ESF!J39</f>
        <v>0</v>
      </c>
    </row>
    <row r="59" spans="1:8" ht="82.5" customHeight="1">
      <c r="A59" s="375" t="s">
        <v>749</v>
      </c>
      <c r="B59" s="375"/>
      <c r="C59" s="365">
        <f>G38-ESF!I46</f>
        <v>0</v>
      </c>
      <c r="D59" s="365">
        <f>G20-ESF!J46</f>
        <v>0</v>
      </c>
    </row>
    <row r="60" spans="1:8" ht="82.5" customHeight="1">
      <c r="A60" s="375" t="s">
        <v>750</v>
      </c>
      <c r="B60" s="375"/>
      <c r="C60" s="365">
        <f>G42-ESF!I50</f>
        <v>0</v>
      </c>
      <c r="D60" s="365">
        <f>G24-ESF!J50</f>
        <v>0</v>
      </c>
    </row>
    <row r="61" spans="1:8" ht="82.5" customHeight="1">
      <c r="A61" s="375" t="s">
        <v>751</v>
      </c>
      <c r="B61" s="375"/>
      <c r="C61" s="365">
        <f>G26-ECSF!D48+ECSF!E48</f>
        <v>0</v>
      </c>
      <c r="D61" s="365"/>
    </row>
    <row r="62" spans="1:8" ht="82.5" customHeight="1">
      <c r="A62" s="410" t="s">
        <v>752</v>
      </c>
      <c r="B62" s="410"/>
      <c r="C62" s="365">
        <f>G34+G35+G36-ECSF!D56-ECSF!D57-ECSF!D58+ECSF!E56+ECSF!E57+ECSF!E58</f>
        <v>0</v>
      </c>
      <c r="D62" s="365"/>
    </row>
    <row r="63" spans="1:8" ht="82.5" customHeight="1">
      <c r="A63" s="375" t="s">
        <v>753</v>
      </c>
      <c r="B63" s="375"/>
      <c r="C63" s="365">
        <f>D33-ECSF!D55</f>
        <v>0</v>
      </c>
      <c r="D63" s="365"/>
    </row>
    <row r="64" spans="1:8" ht="91.5" customHeight="1">
      <c r="A64" s="375" t="s">
        <v>754</v>
      </c>
      <c r="B64" s="375"/>
      <c r="C64" s="365">
        <f>G38-ECSF!D60</f>
        <v>0</v>
      </c>
      <c r="D64" s="365"/>
    </row>
    <row r="65" spans="1:4" ht="82.5" customHeight="1">
      <c r="A65" s="406" t="s">
        <v>755</v>
      </c>
      <c r="B65" s="407"/>
      <c r="C65" s="366">
        <f>E32-EA!D64</f>
        <v>0</v>
      </c>
      <c r="D65" s="366"/>
    </row>
    <row r="66" spans="1:4" ht="82.5" customHeight="1">
      <c r="A66" s="408"/>
      <c r="B66" s="409"/>
      <c r="C66" s="366">
        <f>E32-ESF!I40</f>
        <v>0</v>
      </c>
      <c r="D66" s="366"/>
    </row>
    <row r="67" spans="1:4" ht="82.5" customHeight="1">
      <c r="A67" s="406" t="s">
        <v>756</v>
      </c>
      <c r="B67" s="407"/>
      <c r="C67" s="366"/>
      <c r="D67" s="366">
        <f>E14-EA!E64</f>
        <v>0</v>
      </c>
    </row>
    <row r="68" spans="1:4" ht="82.5" customHeight="1">
      <c r="A68" s="408"/>
      <c r="B68" s="409"/>
      <c r="C68" s="366"/>
      <c r="D68" s="366">
        <f>E14-ESF!J40</f>
        <v>0</v>
      </c>
    </row>
    <row r="69" spans="1:4" ht="82.5" customHeight="1">
      <c r="A69" s="406" t="s">
        <v>757</v>
      </c>
      <c r="B69" s="407"/>
      <c r="C69" s="366">
        <f>E33+EA!E64</f>
        <v>0</v>
      </c>
      <c r="D69" s="366"/>
    </row>
    <row r="70" spans="1:4" ht="82.5" customHeight="1">
      <c r="A70" s="408"/>
      <c r="B70" s="409"/>
      <c r="C70" s="366">
        <f>E33+ESF!J40</f>
        <v>0</v>
      </c>
      <c r="D70" s="366"/>
    </row>
    <row r="71" spans="1:4" ht="126.75" customHeight="1">
      <c r="A71" s="375" t="s">
        <v>758</v>
      </c>
      <c r="B71" s="375"/>
      <c r="C71" s="365">
        <f>+E32+E33-ECSF!D54</f>
        <v>-1509347591.4600029</v>
      </c>
      <c r="D71" s="365" t="s">
        <v>759</v>
      </c>
    </row>
    <row r="72" spans="1:4" ht="110.25" customHeight="1">
      <c r="A72" s="375" t="s">
        <v>760</v>
      </c>
      <c r="B72" s="375"/>
      <c r="C72" s="365">
        <f>-E32-E33-ECSF!E54</f>
        <v>0</v>
      </c>
      <c r="D72" s="365"/>
    </row>
  </sheetData>
  <sheetProtection formatCells="0" selectLockedCells="1"/>
  <mergeCells count="52">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A18:B18"/>
    <mergeCell ref="A11:B11"/>
    <mergeCell ref="A13:B13"/>
    <mergeCell ref="A14:B14"/>
    <mergeCell ref="A15:B15"/>
    <mergeCell ref="A16:B16"/>
    <mergeCell ref="A56:B56"/>
    <mergeCell ref="A57:B57"/>
    <mergeCell ref="A58:B58"/>
    <mergeCell ref="A59:B59"/>
    <mergeCell ref="A60:B60"/>
    <mergeCell ref="A67:B68"/>
    <mergeCell ref="A69:B70"/>
    <mergeCell ref="A71:B71"/>
    <mergeCell ref="A72:B72"/>
    <mergeCell ref="A61:B61"/>
    <mergeCell ref="A62:B62"/>
    <mergeCell ref="A63:B63"/>
    <mergeCell ref="A64:B64"/>
    <mergeCell ref="A65:B66"/>
  </mergeCells>
  <printOptions verticalCentered="1"/>
  <pageMargins left="0.39370078740157483" right="0.39370078740157483" top="0.39370078740157483" bottom="0.59055118110236227" header="0" footer="0"/>
  <pageSetup scale="76" orientation="landscape"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pageSetUpPr fitToPage="1"/>
  </sheetPr>
  <dimension ref="A2:J81"/>
  <sheetViews>
    <sheetView zoomScale="115" zoomScaleNormal="115" zoomScalePageLayoutView="80" workbookViewId="0">
      <selection activeCell="B12" sqref="B12:C12"/>
    </sheetView>
  </sheetViews>
  <sheetFormatPr baseColWidth="10" defaultRowHeight="13.5"/>
  <cols>
    <col min="1" max="1" width="4.7109375" style="92" customWidth="1"/>
    <col min="2" max="2" width="29.85546875" style="92" customWidth="1"/>
    <col min="3" max="3" width="43.5703125" style="92" customWidth="1"/>
    <col min="4" max="4" width="21.140625" style="138" customWidth="1"/>
    <col min="5" max="5" width="23.42578125" style="138" customWidth="1"/>
    <col min="6" max="6" width="0.85546875" style="92" customWidth="1"/>
    <col min="7" max="7" width="12.28515625" style="16" bestFit="1" customWidth="1"/>
    <col min="8" max="8" width="14.7109375" style="16" bestFit="1" customWidth="1"/>
    <col min="9" max="9" width="12.28515625" style="16" bestFit="1" customWidth="1"/>
    <col min="10" max="10" width="15.28515625" style="16" bestFit="1" customWidth="1"/>
    <col min="11" max="16384" width="11.42578125" style="16"/>
  </cols>
  <sheetData>
    <row r="2" spans="1:10" ht="14.1" customHeight="1">
      <c r="A2" s="403" t="s">
        <v>186</v>
      </c>
      <c r="B2" s="403"/>
      <c r="C2" s="403"/>
      <c r="D2" s="403"/>
      <c r="E2" s="403"/>
      <c r="F2" s="403"/>
    </row>
    <row r="3" spans="1:10" ht="14.1" customHeight="1">
      <c r="A3" s="379" t="s">
        <v>65</v>
      </c>
      <c r="B3" s="379"/>
      <c r="C3" s="379"/>
      <c r="D3" s="379"/>
      <c r="E3" s="379"/>
      <c r="F3" s="379"/>
    </row>
    <row r="4" spans="1:10" ht="14.1" customHeight="1">
      <c r="A4" s="379" t="s">
        <v>785</v>
      </c>
      <c r="B4" s="379"/>
      <c r="C4" s="379"/>
      <c r="D4" s="379"/>
      <c r="E4" s="379"/>
      <c r="F4" s="379"/>
    </row>
    <row r="5" spans="1:10" ht="14.25" customHeight="1">
      <c r="A5" s="380" t="s">
        <v>209</v>
      </c>
      <c r="B5" s="380"/>
      <c r="C5" s="380"/>
      <c r="D5" s="380"/>
      <c r="E5" s="380"/>
      <c r="F5" s="380"/>
    </row>
    <row r="6" spans="1:10" s="20" customFormat="1" ht="12">
      <c r="A6" s="225"/>
      <c r="B6" s="381" t="s">
        <v>75</v>
      </c>
      <c r="C6" s="381"/>
      <c r="D6" s="226" t="s">
        <v>66</v>
      </c>
      <c r="E6" s="226" t="s">
        <v>67</v>
      </c>
      <c r="F6" s="224"/>
    </row>
    <row r="7" spans="1:10">
      <c r="A7" s="382" t="s">
        <v>5</v>
      </c>
      <c r="B7" s="383"/>
      <c r="C7" s="383"/>
      <c r="D7" s="125">
        <f>D8+D17</f>
        <v>106222835.67000011</v>
      </c>
      <c r="E7" s="125">
        <f>E8+E17</f>
        <v>1982866467.4300003</v>
      </c>
      <c r="F7" s="76"/>
    </row>
    <row r="8" spans="1:10" ht="12.75" customHeight="1">
      <c r="A8" s="431" t="s">
        <v>7</v>
      </c>
      <c r="B8" s="432"/>
      <c r="C8" s="432"/>
      <c r="D8" s="125">
        <f>SUM(D9:D15)</f>
        <v>0</v>
      </c>
      <c r="E8" s="125">
        <f>SUM(E9:E15)</f>
        <v>1563189657.6000004</v>
      </c>
      <c r="F8" s="76"/>
      <c r="H8" s="36"/>
    </row>
    <row r="9" spans="1:10">
      <c r="A9" s="78"/>
      <c r="B9" s="392" t="s">
        <v>9</v>
      </c>
      <c r="C9" s="392"/>
      <c r="D9" s="127">
        <f>IF(ESF!D9&lt;ESF!E9,ESF!E9-ESF!D9,0)</f>
        <v>0</v>
      </c>
      <c r="E9" s="127">
        <f>IF(D9&gt;0,0,ESF!D9-ESF!E9)</f>
        <v>1494075694.0500002</v>
      </c>
      <c r="F9" s="76"/>
      <c r="G9" s="36"/>
      <c r="H9" s="36"/>
    </row>
    <row r="10" spans="1:10">
      <c r="A10" s="78"/>
      <c r="B10" s="376" t="s">
        <v>11</v>
      </c>
      <c r="C10" s="376"/>
      <c r="D10" s="127">
        <f>IF(ESF!D10&lt;ESF!E10,ESF!E10-ESF!D10,0)</f>
        <v>0</v>
      </c>
      <c r="E10" s="127">
        <f>IF(D10&gt;0,0,ESF!D10-ESF!E10)</f>
        <v>8957192.6300000027</v>
      </c>
      <c r="F10" s="76"/>
    </row>
    <row r="11" spans="1:10">
      <c r="A11" s="78"/>
      <c r="B11" s="376" t="s">
        <v>13</v>
      </c>
      <c r="C11" s="376"/>
      <c r="D11" s="127">
        <f>IF(ESF!D11&lt;ESF!E11,ESF!E11-ESF!D11,0)</f>
        <v>0</v>
      </c>
      <c r="E11" s="127">
        <f>IF(D11&gt;0,0,ESF!D11-ESF!E11)</f>
        <v>60156770.920000002</v>
      </c>
      <c r="F11" s="76"/>
      <c r="J11" s="36"/>
    </row>
    <row r="12" spans="1:10">
      <c r="A12" s="78"/>
      <c r="B12" s="376" t="s">
        <v>15</v>
      </c>
      <c r="C12" s="376"/>
      <c r="D12" s="127">
        <f>IF(ESF!D12&lt;ESF!E12,ESF!E12-ESF!D12,0)</f>
        <v>0</v>
      </c>
      <c r="E12" s="127">
        <f>IF(D12&gt;0,0,ESF!D12-ESF!E12)</f>
        <v>0</v>
      </c>
      <c r="F12" s="76"/>
    </row>
    <row r="13" spans="1:10">
      <c r="A13" s="78"/>
      <c r="B13" s="376" t="s">
        <v>17</v>
      </c>
      <c r="C13" s="376"/>
      <c r="D13" s="127">
        <f>IF(ESF!D13&lt;ESF!E13,ESF!E13-ESF!D13,0)</f>
        <v>0</v>
      </c>
      <c r="E13" s="127">
        <f>IF(D13&gt;0,0,ESF!D13-ESF!E13)</f>
        <v>0</v>
      </c>
      <c r="F13" s="76"/>
    </row>
    <row r="14" spans="1:10">
      <c r="A14" s="78"/>
      <c r="B14" s="376" t="s">
        <v>19</v>
      </c>
      <c r="C14" s="376"/>
      <c r="D14" s="127">
        <f>IF(ESF!D14&lt;ESF!E14,ESF!E14-ESF!D14,0)</f>
        <v>0</v>
      </c>
      <c r="E14" s="127">
        <f>IF(D14&gt;0,0,ESF!D14-ESF!E14)</f>
        <v>0</v>
      </c>
      <c r="F14" s="76"/>
    </row>
    <row r="15" spans="1:10">
      <c r="A15" s="78"/>
      <c r="B15" s="376" t="s">
        <v>729</v>
      </c>
      <c r="C15" s="376"/>
      <c r="D15" s="127">
        <f>IF(ESF!D15&lt;ESF!E15,ESF!E15-ESF!D15,0)</f>
        <v>0</v>
      </c>
      <c r="E15" s="127">
        <f>IF(D15&gt;0,0,ESF!D15-ESF!E15)</f>
        <v>0</v>
      </c>
      <c r="F15" s="76"/>
    </row>
    <row r="16" spans="1:10" ht="6.75" customHeight="1">
      <c r="A16" s="292"/>
      <c r="B16" s="245"/>
      <c r="C16" s="101"/>
      <c r="D16" s="126"/>
      <c r="E16" s="126"/>
      <c r="F16" s="76"/>
    </row>
    <row r="17" spans="1:10" ht="13.5" customHeight="1">
      <c r="A17" s="431" t="s">
        <v>26</v>
      </c>
      <c r="B17" s="432"/>
      <c r="C17" s="432"/>
      <c r="D17" s="125">
        <f>SUM(D18:D26)</f>
        <v>106222835.67000011</v>
      </c>
      <c r="E17" s="125">
        <f>SUM(E18:E26)</f>
        <v>419676809.82999992</v>
      </c>
      <c r="F17" s="76"/>
      <c r="H17" s="36"/>
    </row>
    <row r="18" spans="1:10">
      <c r="A18" s="78"/>
      <c r="B18" s="376" t="s">
        <v>28</v>
      </c>
      <c r="C18" s="376"/>
      <c r="D18" s="127">
        <f>IF(ESF!D20&lt;ESF!E20,ESF!E20-ESF!D20,0)</f>
        <v>0</v>
      </c>
      <c r="E18" s="127">
        <f>IF(D18&gt;0,0,ESF!D20-ESF!E20)</f>
        <v>23960843.469999999</v>
      </c>
      <c r="F18" s="76"/>
    </row>
    <row r="19" spans="1:10">
      <c r="A19" s="78"/>
      <c r="B19" s="376" t="s">
        <v>30</v>
      </c>
      <c r="C19" s="376"/>
      <c r="D19" s="127">
        <f>IF(ESF!D21&lt;ESF!E21,ESF!E21-ESF!D21,0)</f>
        <v>17366458.020000011</v>
      </c>
      <c r="E19" s="127">
        <f>IF(D19&gt;0,0,ESF!D21-ESF!E21)</f>
        <v>0</v>
      </c>
      <c r="F19" s="76"/>
    </row>
    <row r="20" spans="1:10">
      <c r="A20" s="78"/>
      <c r="B20" s="376" t="s">
        <v>32</v>
      </c>
      <c r="C20" s="376"/>
      <c r="D20" s="127">
        <f>IF(ESF!D22&lt;ESF!E22,ESF!E22-ESF!D22,0)</f>
        <v>0</v>
      </c>
      <c r="E20" s="127">
        <f>IF(D20&gt;0,0,ESF!D22-ESF!E22)</f>
        <v>228531958.25</v>
      </c>
      <c r="F20" s="76"/>
    </row>
    <row r="21" spans="1:10">
      <c r="A21" s="78"/>
      <c r="B21" s="376" t="s">
        <v>34</v>
      </c>
      <c r="C21" s="376"/>
      <c r="D21" s="127">
        <f>IF(ESF!D23&lt;ESF!E23,ESF!E23-ESF!D23,0)</f>
        <v>0</v>
      </c>
      <c r="E21" s="127">
        <f>IF(D21&gt;0,0,ESF!D23-ESF!E23)</f>
        <v>149165788.08999991</v>
      </c>
      <c r="F21" s="76"/>
    </row>
    <row r="22" spans="1:10">
      <c r="A22" s="78"/>
      <c r="B22" s="376" t="s">
        <v>36</v>
      </c>
      <c r="C22" s="376"/>
      <c r="D22" s="127">
        <f>IF(ESF!D24&lt;ESF!E24,ESF!E24-ESF!D24,0)</f>
        <v>0</v>
      </c>
      <c r="E22" s="127">
        <f>IF(D22&gt;0,0,ESF!D24-ESF!E24)</f>
        <v>18018220.020000011</v>
      </c>
      <c r="F22" s="76"/>
    </row>
    <row r="23" spans="1:10">
      <c r="A23" s="78"/>
      <c r="B23" s="384" t="s">
        <v>38</v>
      </c>
      <c r="C23" s="384"/>
      <c r="D23" s="127">
        <f>IF(ESF!D25&lt;ESF!E25,ESF!E25-ESF!D25,0)</f>
        <v>88856377.650000095</v>
      </c>
      <c r="E23" s="127">
        <f>IF(D23&gt;0,0,ESF!D25-ESF!E25)</f>
        <v>0</v>
      </c>
      <c r="F23" s="76"/>
      <c r="I23" s="36"/>
      <c r="J23" s="36"/>
    </row>
    <row r="24" spans="1:10">
      <c r="A24" s="78"/>
      <c r="B24" s="376" t="s">
        <v>40</v>
      </c>
      <c r="C24" s="376"/>
      <c r="D24" s="127">
        <f>IF(ESF!D26&lt;ESF!E26,ESF!E26-ESF!D26,0)</f>
        <v>0</v>
      </c>
      <c r="E24" s="127">
        <f>IF(D24&gt;0,0,ESF!D26-ESF!E26)</f>
        <v>0</v>
      </c>
      <c r="F24" s="76"/>
      <c r="I24" s="36"/>
      <c r="J24" s="36"/>
    </row>
    <row r="25" spans="1:10">
      <c r="A25" s="78"/>
      <c r="B25" s="384" t="s">
        <v>41</v>
      </c>
      <c r="C25" s="384"/>
      <c r="D25" s="127">
        <f>IF(ESF!D27&lt;ESF!E27,ESF!E27-ESF!D27,0)</f>
        <v>0</v>
      </c>
      <c r="E25" s="127">
        <f>IF(D25&gt;0,0,ESF!D27-ESF!E27)</f>
        <v>0</v>
      </c>
      <c r="F25" s="76"/>
    </row>
    <row r="26" spans="1:10">
      <c r="A26" s="78"/>
      <c r="B26" s="376" t="s">
        <v>43</v>
      </c>
      <c r="C26" s="376"/>
      <c r="D26" s="127">
        <f>IF(ESF!D28&lt;ESF!E28,ESF!E28-ESF!D28,0)</f>
        <v>0</v>
      </c>
      <c r="E26" s="127">
        <f>IF(D26&gt;0,0,ESF!D28-ESF!E28)</f>
        <v>0</v>
      </c>
      <c r="F26" s="76"/>
    </row>
    <row r="27" spans="1:10" ht="9.75" customHeight="1">
      <c r="A27" s="292"/>
      <c r="B27" s="245"/>
      <c r="C27" s="101"/>
      <c r="D27" s="128"/>
      <c r="E27" s="128"/>
      <c r="F27" s="76"/>
    </row>
    <row r="28" spans="1:10" ht="12.75" customHeight="1">
      <c r="A28" s="382" t="s">
        <v>6</v>
      </c>
      <c r="B28" s="383"/>
      <c r="C28" s="383"/>
      <c r="D28" s="125">
        <f>D29+D39</f>
        <v>19204186.20000001</v>
      </c>
      <c r="E28" s="125">
        <f>E29+E39</f>
        <v>55146274.23999995</v>
      </c>
      <c r="F28" s="97"/>
    </row>
    <row r="29" spans="1:10" ht="13.5" customHeight="1">
      <c r="A29" s="431" t="s">
        <v>8</v>
      </c>
      <c r="B29" s="432"/>
      <c r="C29" s="245"/>
      <c r="D29" s="125">
        <f>SUM(D30:D37)</f>
        <v>19204186.20000001</v>
      </c>
      <c r="E29" s="125">
        <f>SUM(E30:E37)</f>
        <v>18372990.689999998</v>
      </c>
      <c r="F29" s="97"/>
    </row>
    <row r="30" spans="1:10">
      <c r="A30" s="78"/>
      <c r="B30" s="376" t="s">
        <v>10</v>
      </c>
      <c r="C30" s="376"/>
      <c r="D30" s="127">
        <f>IF(ESF!I9&gt;ESF!J9,ESF!I9-ESF!J9,0)</f>
        <v>0</v>
      </c>
      <c r="E30" s="127">
        <f>IF(D30&gt;0,0,ESF!J9-ESF!I9)</f>
        <v>18372990.689999998</v>
      </c>
      <c r="F30" s="97"/>
    </row>
    <row r="31" spans="1:10">
      <c r="A31" s="78"/>
      <c r="B31" s="376" t="s">
        <v>12</v>
      </c>
      <c r="C31" s="376"/>
      <c r="D31" s="127">
        <f>IF(ESF!I10&gt;ESF!J10,ESF!I10-ESF!J10,0)</f>
        <v>0</v>
      </c>
      <c r="E31" s="127">
        <f>IF(D31&gt;0,0,ESF!J10-ESF!I10)</f>
        <v>0</v>
      </c>
      <c r="F31" s="97"/>
    </row>
    <row r="32" spans="1:10">
      <c r="A32" s="78"/>
      <c r="B32" s="376" t="s">
        <v>14</v>
      </c>
      <c r="C32" s="376"/>
      <c r="D32" s="127">
        <f>IF(ESF!I11&gt;ESF!J11,ESF!I11-ESF!J11,0)</f>
        <v>4922847.57</v>
      </c>
      <c r="E32" s="127">
        <f>IF(D32&gt;0,0,ESF!J11-ESF!I11)</f>
        <v>0</v>
      </c>
      <c r="F32" s="97"/>
    </row>
    <row r="33" spans="1:6">
      <c r="A33" s="78"/>
      <c r="B33" s="376" t="s">
        <v>16</v>
      </c>
      <c r="C33" s="376"/>
      <c r="D33" s="127">
        <f>IF(ESF!I12&gt;ESF!J12,ESF!I12-ESF!J12,0)</f>
        <v>0</v>
      </c>
      <c r="E33" s="127">
        <f>IF(D33&gt;0,0,ESF!J12-ESF!I12)</f>
        <v>0</v>
      </c>
      <c r="F33" s="97"/>
    </row>
    <row r="34" spans="1:6">
      <c r="A34" s="78"/>
      <c r="B34" s="376" t="s">
        <v>18</v>
      </c>
      <c r="C34" s="376"/>
      <c r="D34" s="127">
        <f>IF(ESF!I13&gt;ESF!J13,ESF!I13-ESF!J13,0)</f>
        <v>0</v>
      </c>
      <c r="E34" s="127">
        <f>IF(D34&gt;0,0,ESF!J13-ESF!I13)</f>
        <v>0</v>
      </c>
      <c r="F34" s="97"/>
    </row>
    <row r="35" spans="1:6">
      <c r="A35" s="78"/>
      <c r="B35" s="384" t="s">
        <v>20</v>
      </c>
      <c r="C35" s="384"/>
      <c r="D35" s="127">
        <f>IF(ESF!I14&gt;ESF!J14,ESF!I14-ESF!J14,0)</f>
        <v>14281338.63000001</v>
      </c>
      <c r="E35" s="127">
        <f>IF(D35&gt;0,0,ESF!J14-ESF!I14)</f>
        <v>0</v>
      </c>
      <c r="F35" s="97"/>
    </row>
    <row r="36" spans="1:6">
      <c r="A36" s="78"/>
      <c r="B36" s="376" t="s">
        <v>22</v>
      </c>
      <c r="C36" s="376"/>
      <c r="D36" s="127">
        <f>IF(ESF!I15&gt;ESF!J15,ESF!I15-ESF!J15,0)</f>
        <v>0</v>
      </c>
      <c r="E36" s="127">
        <f>IF(D36&gt;0,0,ESF!J15-ESF!I15)</f>
        <v>0</v>
      </c>
      <c r="F36" s="97"/>
    </row>
    <row r="37" spans="1:6">
      <c r="A37" s="78"/>
      <c r="B37" s="376" t="s">
        <v>23</v>
      </c>
      <c r="C37" s="376"/>
      <c r="D37" s="127">
        <f>IF(ESF!I16&gt;ESF!J16,ESF!I16-ESF!J16,0)</f>
        <v>0</v>
      </c>
      <c r="E37" s="127">
        <f>IF(D37&gt;0,0,ESF!J16-ESF!I16)</f>
        <v>0</v>
      </c>
      <c r="F37" s="97"/>
    </row>
    <row r="38" spans="1:6" ht="7.5" customHeight="1">
      <c r="A38" s="292"/>
      <c r="B38" s="245"/>
      <c r="C38" s="245"/>
      <c r="D38" s="126"/>
      <c r="E38" s="126"/>
      <c r="F38" s="97"/>
    </row>
    <row r="39" spans="1:6" ht="15" customHeight="1">
      <c r="A39" s="431" t="s">
        <v>27</v>
      </c>
      <c r="B39" s="432"/>
      <c r="C39" s="297"/>
      <c r="D39" s="125">
        <f>SUM(D40:D45)</f>
        <v>0</v>
      </c>
      <c r="E39" s="125">
        <f>SUM(E40:E45)</f>
        <v>36773283.549999952</v>
      </c>
      <c r="F39" s="97"/>
    </row>
    <row r="40" spans="1:6">
      <c r="A40" s="78"/>
      <c r="B40" s="376" t="s">
        <v>29</v>
      </c>
      <c r="C40" s="376"/>
      <c r="D40" s="127">
        <f>IF(ESF!I21&gt;ESF!J21,ESF!I21-ESF!J21,0)</f>
        <v>0</v>
      </c>
      <c r="E40" s="127">
        <f>IF(D40&gt;0,0,ESF!J21-ESF!I21)</f>
        <v>0</v>
      </c>
      <c r="F40" s="97"/>
    </row>
    <row r="41" spans="1:6">
      <c r="A41" s="78"/>
      <c r="B41" s="376" t="s">
        <v>31</v>
      </c>
      <c r="C41" s="376"/>
      <c r="D41" s="127">
        <f>IF(ESF!I22&gt;ESF!J22,ESF!I22-ESF!J22,0)</f>
        <v>0</v>
      </c>
      <c r="E41" s="127">
        <f>IF(D41&gt;0,0,ESF!J22-ESF!I22)</f>
        <v>0</v>
      </c>
      <c r="F41" s="97"/>
    </row>
    <row r="42" spans="1:6">
      <c r="A42" s="78"/>
      <c r="B42" s="376" t="s">
        <v>33</v>
      </c>
      <c r="C42" s="376"/>
      <c r="D42" s="127">
        <f>IF(ESF!I23&gt;ESF!J23,ESF!I23-ESF!J23,0)</f>
        <v>0</v>
      </c>
      <c r="E42" s="127">
        <f>IF(D42&gt;0,0,ESF!J23-ESF!I23)</f>
        <v>36773283.549999952</v>
      </c>
      <c r="F42" s="97"/>
    </row>
    <row r="43" spans="1:6">
      <c r="A43" s="78"/>
      <c r="B43" s="376" t="s">
        <v>35</v>
      </c>
      <c r="C43" s="376"/>
      <c r="D43" s="127">
        <f>IF(ESF!I24&gt;ESF!J24,ESF!I24-ESF!J24,0)</f>
        <v>0</v>
      </c>
      <c r="E43" s="127">
        <f>IF(D43&gt;0,0,ESF!J24-ESF!I24)</f>
        <v>0</v>
      </c>
      <c r="F43" s="97"/>
    </row>
    <row r="44" spans="1:6">
      <c r="A44" s="78"/>
      <c r="B44" s="384" t="s">
        <v>226</v>
      </c>
      <c r="C44" s="384"/>
      <c r="D44" s="127">
        <f>IF(ESF!I25&gt;ESF!J25,ESF!I25-ESF!J25,0)</f>
        <v>0</v>
      </c>
      <c r="E44" s="127">
        <f>IF(D44&gt;0,0,ESF!J25-ESF!I25)</f>
        <v>0</v>
      </c>
      <c r="F44" s="97"/>
    </row>
    <row r="45" spans="1:6">
      <c r="A45" s="78"/>
      <c r="B45" s="376" t="s">
        <v>39</v>
      </c>
      <c r="C45" s="376"/>
      <c r="D45" s="127">
        <f>IF(ESF!I26&gt;ESF!J26,ESF!I26-ESF!J26,0)</f>
        <v>0</v>
      </c>
      <c r="E45" s="127">
        <f>IF(D45&gt;0,0,ESF!J26-ESF!I26)</f>
        <v>0</v>
      </c>
      <c r="F45" s="97"/>
    </row>
    <row r="46" spans="1:6" ht="6.75" customHeight="1">
      <c r="A46" s="78"/>
      <c r="B46" s="245"/>
      <c r="C46" s="245"/>
      <c r="D46" s="128"/>
      <c r="E46" s="128"/>
      <c r="F46" s="97"/>
    </row>
    <row r="47" spans="1:6" ht="23.25" customHeight="1">
      <c r="A47" s="382" t="s">
        <v>211</v>
      </c>
      <c r="B47" s="383"/>
      <c r="C47" s="297"/>
      <c r="D47" s="125">
        <f>D48+D53+D60</f>
        <v>3470027093.3500004</v>
      </c>
      <c r="E47" s="125">
        <f>E48+E53+E60</f>
        <v>1557441373.5500026</v>
      </c>
      <c r="F47" s="97"/>
    </row>
    <row r="48" spans="1:6" ht="13.5" customHeight="1">
      <c r="A48" s="431" t="s">
        <v>48</v>
      </c>
      <c r="B48" s="432"/>
      <c r="C48" s="432"/>
      <c r="D48" s="125">
        <f>SUM(D49:D51)</f>
        <v>0</v>
      </c>
      <c r="E48" s="125">
        <f>SUM(E49:E51)</f>
        <v>13144255.889999628</v>
      </c>
      <c r="F48" s="97"/>
    </row>
    <row r="49" spans="1:6">
      <c r="A49" s="78"/>
      <c r="B49" s="376" t="s">
        <v>49</v>
      </c>
      <c r="C49" s="376"/>
      <c r="D49" s="127">
        <f>IF(ESF!I35&gt;ESF!J35,ESF!I35-ESF!J35,0)</f>
        <v>0</v>
      </c>
      <c r="E49" s="127">
        <f>IF(D49&gt;0,0,ESF!J35-ESF!I35)</f>
        <v>320864.5499997139</v>
      </c>
      <c r="F49" s="97"/>
    </row>
    <row r="50" spans="1:6">
      <c r="A50" s="78"/>
      <c r="B50" s="376" t="s">
        <v>50</v>
      </c>
      <c r="C50" s="376"/>
      <c r="D50" s="127">
        <f>IF(ESF!I36&gt;ESF!J36,ESF!I36-ESF!J36,0)</f>
        <v>0</v>
      </c>
      <c r="E50" s="127">
        <f>IF(D50&gt;0,0,ESF!J36-ESF!I36)</f>
        <v>12823391.339999914</v>
      </c>
      <c r="F50" s="97"/>
    </row>
    <row r="51" spans="1:6">
      <c r="A51" s="78"/>
      <c r="B51" s="376" t="s">
        <v>212</v>
      </c>
      <c r="C51" s="376"/>
      <c r="D51" s="127">
        <f>IF(ESF!I37&gt;ESF!J37,ESF!I37-ESF!J37,0)</f>
        <v>0</v>
      </c>
      <c r="E51" s="127">
        <f>IF(D51&gt;0,0,ESF!J37-ESF!I37)</f>
        <v>0</v>
      </c>
      <c r="F51" s="97"/>
    </row>
    <row r="52" spans="1:6" ht="8.25" customHeight="1">
      <c r="A52" s="78"/>
      <c r="B52" s="245"/>
      <c r="C52" s="245"/>
      <c r="D52" s="126"/>
      <c r="E52" s="126"/>
      <c r="F52" s="97"/>
    </row>
    <row r="53" spans="1:6" ht="13.5" customHeight="1">
      <c r="A53" s="431" t="s">
        <v>52</v>
      </c>
      <c r="B53" s="432"/>
      <c r="C53" s="432"/>
      <c r="D53" s="125">
        <f>SUM(D54:D58)</f>
        <v>3470027093.3500004</v>
      </c>
      <c r="E53" s="125">
        <f>SUM(E54:E58)</f>
        <v>1544297117.6600029</v>
      </c>
      <c r="F53" s="97"/>
    </row>
    <row r="54" spans="1:6">
      <c r="A54" s="78"/>
      <c r="B54" s="376" t="s">
        <v>213</v>
      </c>
      <c r="C54" s="376"/>
      <c r="D54" s="127">
        <f>IF(ESF!I40&gt;ESF!J40,ESF!I40-ESF!J40,0)</f>
        <v>0</v>
      </c>
      <c r="E54" s="127">
        <f>IF(D54&gt;0,0,ESF!J40-ESF!I40)</f>
        <v>1509347591.4600029</v>
      </c>
      <c r="F54" s="97"/>
    </row>
    <row r="55" spans="1:6">
      <c r="A55" s="78"/>
      <c r="B55" s="376" t="s">
        <v>54</v>
      </c>
      <c r="C55" s="376"/>
      <c r="D55" s="127">
        <f>IF(ESF!I41&gt;ESF!J41,ESF!I41-ESF!J41,0)</f>
        <v>3470027093.3500004</v>
      </c>
      <c r="E55" s="127">
        <f>IF(D55&gt;0,0,ESF!J41-ESF!I41)</f>
        <v>0</v>
      </c>
      <c r="F55" s="97"/>
    </row>
    <row r="56" spans="1:6">
      <c r="A56" s="78"/>
      <c r="B56" s="376" t="s">
        <v>55</v>
      </c>
      <c r="C56" s="376"/>
      <c r="D56" s="127">
        <f>IF(ESF!I42&gt;ESF!J42,ESF!I42-ESF!J42,0)</f>
        <v>0</v>
      </c>
      <c r="E56" s="127">
        <f>IF(D56&gt;0,0,ESF!J42-ESF!I42)</f>
        <v>34949526.200000048</v>
      </c>
      <c r="F56" s="97"/>
    </row>
    <row r="57" spans="1:6">
      <c r="A57" s="78"/>
      <c r="B57" s="376" t="s">
        <v>56</v>
      </c>
      <c r="C57" s="376"/>
      <c r="D57" s="127">
        <f>IF(ESF!I43&gt;ESF!J43,ESF!I43-ESF!J43,0)</f>
        <v>0</v>
      </c>
      <c r="E57" s="127">
        <f>IF(D57&gt;0,0,ESF!J43-ESF!I43)</f>
        <v>0</v>
      </c>
      <c r="F57" s="97"/>
    </row>
    <row r="58" spans="1:6">
      <c r="A58" s="78"/>
      <c r="B58" s="376" t="s">
        <v>57</v>
      </c>
      <c r="C58" s="376"/>
      <c r="D58" s="127">
        <f>IF(ESF!I44&gt;ESF!J44,ESF!I44-ESF!J44,0)</f>
        <v>0</v>
      </c>
      <c r="E58" s="127">
        <f>IF(D58&gt;0,0,ESF!J44-ESF!I44)</f>
        <v>0</v>
      </c>
      <c r="F58" s="97"/>
    </row>
    <row r="59" spans="1:6" ht="7.5" customHeight="1">
      <c r="A59" s="78"/>
      <c r="B59" s="245"/>
      <c r="C59" s="245"/>
      <c r="D59" s="126"/>
      <c r="E59" s="126"/>
      <c r="F59" s="97"/>
    </row>
    <row r="60" spans="1:6" ht="11.25" customHeight="1">
      <c r="A60" s="431" t="s">
        <v>77</v>
      </c>
      <c r="B60" s="432"/>
      <c r="C60" s="432"/>
      <c r="D60" s="125">
        <f>SUM(D61:D62)</f>
        <v>0</v>
      </c>
      <c r="E60" s="125">
        <f>SUM(E61:E62)</f>
        <v>0</v>
      </c>
      <c r="F60" s="97"/>
    </row>
    <row r="61" spans="1:6">
      <c r="A61" s="78"/>
      <c r="B61" s="376" t="s">
        <v>59</v>
      </c>
      <c r="C61" s="376"/>
      <c r="D61" s="127">
        <f>IF(ESF!I47&gt;ESF!J47,ESF!I47-ESF!J47,0)</f>
        <v>0</v>
      </c>
      <c r="E61" s="127">
        <f>IF(D61&gt;0,0,ESF!J47-ESF!I47)</f>
        <v>0</v>
      </c>
      <c r="F61" s="97"/>
    </row>
    <row r="62" spans="1:6">
      <c r="A62" s="78"/>
      <c r="B62" s="376" t="s">
        <v>60</v>
      </c>
      <c r="C62" s="376"/>
      <c r="D62" s="127">
        <f>IF(ESF!I48&gt;ESF!J48,ESF!I48-ESF!J48,0)</f>
        <v>0</v>
      </c>
      <c r="E62" s="127">
        <f>IF(D62&gt;0,0,ESF!J48-ESF!I48)</f>
        <v>0</v>
      </c>
      <c r="F62" s="97"/>
    </row>
    <row r="63" spans="1:6" ht="12.75" customHeight="1">
      <c r="A63" s="129"/>
      <c r="B63" s="87"/>
      <c r="C63" s="87"/>
      <c r="D63" s="130"/>
      <c r="E63" s="130"/>
      <c r="F63" s="131"/>
    </row>
    <row r="64" spans="1:6" ht="6" customHeight="1">
      <c r="A64" s="132"/>
      <c r="B64" s="89"/>
      <c r="C64" s="84"/>
      <c r="D64" s="133"/>
      <c r="E64" s="134"/>
      <c r="F64" s="91"/>
    </row>
    <row r="65" spans="1:6" ht="6" customHeight="1">
      <c r="B65" s="84"/>
      <c r="C65" s="90"/>
      <c r="D65" s="134"/>
      <c r="E65" s="134"/>
    </row>
    <row r="66" spans="1:6" ht="15" customHeight="1">
      <c r="A66" s="427" t="s">
        <v>214</v>
      </c>
      <c r="B66" s="427"/>
      <c r="C66" s="427"/>
      <c r="D66" s="427"/>
      <c r="E66" s="427"/>
      <c r="F66" s="427"/>
    </row>
    <row r="67" spans="1:6" ht="6" customHeight="1">
      <c r="B67" s="84"/>
      <c r="C67" s="90"/>
      <c r="D67" s="134"/>
      <c r="E67" s="134"/>
    </row>
    <row r="68" spans="1:6" ht="42.75" customHeight="1">
      <c r="B68" s="84"/>
      <c r="C68" s="93"/>
      <c r="D68" s="93"/>
      <c r="E68" s="94"/>
    </row>
    <row r="69" spans="1:6" ht="14.1" customHeight="1">
      <c r="A69" s="135"/>
      <c r="B69" s="136"/>
      <c r="C69" s="89"/>
      <c r="D69" s="137"/>
      <c r="E69" s="137"/>
      <c r="F69" s="91"/>
    </row>
    <row r="70" spans="1:6" ht="14.1" customHeight="1">
      <c r="B70" s="299"/>
      <c r="C70" s="89"/>
      <c r="D70" s="385"/>
      <c r="E70" s="385"/>
      <c r="F70" s="95"/>
    </row>
    <row r="76" spans="1:6">
      <c r="B76" s="373" t="s">
        <v>761</v>
      </c>
      <c r="C76" s="374"/>
      <c r="D76" s="367">
        <v>2024</v>
      </c>
      <c r="E76" s="367">
        <v>2023</v>
      </c>
    </row>
    <row r="77" spans="1:6" ht="73.5" customHeight="1">
      <c r="B77" s="375" t="s">
        <v>762</v>
      </c>
      <c r="C77" s="375"/>
      <c r="D77" s="363">
        <f>E9-EFE!G63</f>
        <v>-2.384185791015625E-6</v>
      </c>
      <c r="E77" s="363"/>
    </row>
    <row r="78" spans="1:6" ht="73.5" customHeight="1">
      <c r="B78" s="375" t="s">
        <v>763</v>
      </c>
      <c r="C78" s="375"/>
      <c r="D78" s="363">
        <f>E7-D7-EAA!H7</f>
        <v>2.002716064453125E-5</v>
      </c>
      <c r="E78" s="363"/>
    </row>
    <row r="79" spans="1:6" ht="73.5" customHeight="1">
      <c r="B79" s="410" t="s">
        <v>764</v>
      </c>
      <c r="C79" s="410"/>
      <c r="D79" s="368">
        <f>(D56+D57+D58)-(-EVHP!E34+EVHP!E35+EVHP!E36)+(E56+E57+E58)</f>
        <v>0</v>
      </c>
      <c r="E79" s="368"/>
    </row>
    <row r="80" spans="1:6" ht="73.5" customHeight="1">
      <c r="B80" s="375" t="s">
        <v>765</v>
      </c>
      <c r="C80" s="375"/>
      <c r="D80" s="363">
        <f>D54-EVHP!E32-EVHP!E33</f>
        <v>1509347591.4600029</v>
      </c>
      <c r="E80" s="363" t="s">
        <v>759</v>
      </c>
    </row>
    <row r="81" spans="2:5" ht="73.5" customHeight="1">
      <c r="B81" s="375" t="s">
        <v>766</v>
      </c>
      <c r="C81" s="375"/>
      <c r="D81" s="363">
        <f>+E54+EVHP!E32+EVHP!E33</f>
        <v>0</v>
      </c>
      <c r="E81" s="363"/>
    </row>
  </sheetData>
  <sheetProtection formatCells="0" selectLockedCells="1"/>
  <mergeCells count="63">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 ref="B6:C6"/>
    <mergeCell ref="A3:F3"/>
    <mergeCell ref="A4:F4"/>
    <mergeCell ref="A2:F2"/>
    <mergeCell ref="A5:F5"/>
    <mergeCell ref="A7:C7"/>
    <mergeCell ref="B12:C12"/>
    <mergeCell ref="B13:C13"/>
    <mergeCell ref="B9:C9"/>
    <mergeCell ref="B10:C10"/>
    <mergeCell ref="B11:C11"/>
    <mergeCell ref="A8:C8"/>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B25:C25"/>
    <mergeCell ref="B24:C24"/>
    <mergeCell ref="B23:C23"/>
    <mergeCell ref="A47:B47"/>
    <mergeCell ref="A28:C28"/>
    <mergeCell ref="A29:B29"/>
    <mergeCell ref="B30:C30"/>
    <mergeCell ref="B31:C31"/>
    <mergeCell ref="B45:C45"/>
    <mergeCell ref="A39:B39"/>
    <mergeCell ref="B34:C34"/>
    <mergeCell ref="B35:C35"/>
    <mergeCell ref="B26:C26"/>
    <mergeCell ref="B81:C81"/>
    <mergeCell ref="B76:C76"/>
    <mergeCell ref="B77:C77"/>
    <mergeCell ref="B78:C78"/>
    <mergeCell ref="B79:C79"/>
    <mergeCell ref="B80:C80"/>
  </mergeCells>
  <printOptions horizontalCentered="1"/>
  <pageMargins left="0.59055118110236227" right="0.59055118110236227" top="0.59055118110236227" bottom="0.59055118110236227" header="0" footer="0"/>
  <pageSetup scale="7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cols>
    <col min="4" max="5" width="11.42578125" style="7"/>
  </cols>
  <sheetData>
    <row r="2" spans="1:5">
      <c r="A2" s="442" t="s">
        <v>1</v>
      </c>
      <c r="B2" s="442"/>
      <c r="C2" s="442"/>
      <c r="D2" s="442"/>
      <c r="E2" s="13" t="e">
        <f>ESF!#REF!</f>
        <v>#REF!</v>
      </c>
    </row>
    <row r="3" spans="1:5">
      <c r="A3" s="442" t="s">
        <v>3</v>
      </c>
      <c r="B3" s="442"/>
      <c r="C3" s="442"/>
      <c r="D3" s="442"/>
      <c r="E3" s="13" t="e">
        <f>ESF!#REF!</f>
        <v>#REF!</v>
      </c>
    </row>
    <row r="4" spans="1:5">
      <c r="A4" s="442" t="s">
        <v>2</v>
      </c>
      <c r="B4" s="442"/>
      <c r="C4" s="442"/>
      <c r="D4" s="442"/>
      <c r="E4" s="14"/>
    </row>
    <row r="5" spans="1:5">
      <c r="A5" s="442" t="s">
        <v>72</v>
      </c>
      <c r="B5" s="442"/>
      <c r="C5" s="442"/>
      <c r="D5" s="442"/>
      <c r="E5" t="s">
        <v>70</v>
      </c>
    </row>
    <row r="6" spans="1:5">
      <c r="A6" s="6"/>
      <c r="B6" s="6"/>
      <c r="C6" s="437" t="s">
        <v>4</v>
      </c>
      <c r="D6" s="437"/>
      <c r="E6" s="1">
        <v>2013</v>
      </c>
    </row>
    <row r="7" spans="1:5">
      <c r="A7" s="433" t="s">
        <v>68</v>
      </c>
      <c r="B7" s="434" t="s">
        <v>7</v>
      </c>
      <c r="C7" s="435" t="s">
        <v>9</v>
      </c>
      <c r="D7" s="435"/>
      <c r="E7" s="8">
        <f>ESF!D9</f>
        <v>6464533870.1400003</v>
      </c>
    </row>
    <row r="8" spans="1:5">
      <c r="A8" s="433"/>
      <c r="B8" s="434"/>
      <c r="C8" s="435" t="s">
        <v>11</v>
      </c>
      <c r="D8" s="435"/>
      <c r="E8" s="8">
        <f>ESF!D10</f>
        <v>46039523.859999999</v>
      </c>
    </row>
    <row r="9" spans="1:5">
      <c r="A9" s="433"/>
      <c r="B9" s="434"/>
      <c r="C9" s="435" t="s">
        <v>13</v>
      </c>
      <c r="D9" s="435"/>
      <c r="E9" s="8">
        <f>ESF!D11</f>
        <v>148391717.38</v>
      </c>
    </row>
    <row r="10" spans="1:5">
      <c r="A10" s="433"/>
      <c r="B10" s="434"/>
      <c r="C10" s="435" t="s">
        <v>15</v>
      </c>
      <c r="D10" s="435"/>
      <c r="E10" s="8">
        <f>ESF!D12</f>
        <v>0</v>
      </c>
    </row>
    <row r="11" spans="1:5">
      <c r="A11" s="433"/>
      <c r="B11" s="434"/>
      <c r="C11" s="435" t="s">
        <v>17</v>
      </c>
      <c r="D11" s="435"/>
      <c r="E11" s="8">
        <f>ESF!D13</f>
        <v>0</v>
      </c>
    </row>
    <row r="12" spans="1:5">
      <c r="A12" s="433"/>
      <c r="B12" s="434"/>
      <c r="C12" s="435" t="s">
        <v>19</v>
      </c>
      <c r="D12" s="435"/>
      <c r="E12" s="8">
        <f>ESF!D14</f>
        <v>0</v>
      </c>
    </row>
    <row r="13" spans="1:5">
      <c r="A13" s="433"/>
      <c r="B13" s="434"/>
      <c r="C13" s="435" t="s">
        <v>21</v>
      </c>
      <c r="D13" s="435"/>
      <c r="E13" s="8">
        <f>ESF!D15</f>
        <v>1987411.6</v>
      </c>
    </row>
    <row r="14" spans="1:5" ht="15.75" thickBot="1">
      <c r="A14" s="433"/>
      <c r="B14" s="4"/>
      <c r="C14" s="436" t="s">
        <v>24</v>
      </c>
      <c r="D14" s="436"/>
      <c r="E14" s="9">
        <f>ESF!D17</f>
        <v>6660952522.9800005</v>
      </c>
    </row>
    <row r="15" spans="1:5">
      <c r="A15" s="433"/>
      <c r="B15" s="434" t="s">
        <v>26</v>
      </c>
      <c r="C15" s="435" t="s">
        <v>28</v>
      </c>
      <c r="D15" s="435"/>
      <c r="E15" s="8">
        <f>ESF!D20</f>
        <v>173201511.41999999</v>
      </c>
    </row>
    <row r="16" spans="1:5">
      <c r="A16" s="433"/>
      <c r="B16" s="434"/>
      <c r="C16" s="435" t="s">
        <v>30</v>
      </c>
      <c r="D16" s="435"/>
      <c r="E16" s="8">
        <f>ESF!D21</f>
        <v>259510097.91999999</v>
      </c>
    </row>
    <row r="17" spans="1:5">
      <c r="A17" s="433"/>
      <c r="B17" s="434"/>
      <c r="C17" s="435" t="s">
        <v>32</v>
      </c>
      <c r="D17" s="435"/>
      <c r="E17" s="8">
        <f>ESF!D22</f>
        <v>15490302821.49</v>
      </c>
    </row>
    <row r="18" spans="1:5">
      <c r="A18" s="433"/>
      <c r="B18" s="434"/>
      <c r="C18" s="435" t="s">
        <v>34</v>
      </c>
      <c r="D18" s="435"/>
      <c r="E18" s="8">
        <f>ESF!D23</f>
        <v>2021355123.8399999</v>
      </c>
    </row>
    <row r="19" spans="1:5">
      <c r="A19" s="433"/>
      <c r="B19" s="434"/>
      <c r="C19" s="435" t="s">
        <v>36</v>
      </c>
      <c r="D19" s="435"/>
      <c r="E19" s="8">
        <f>ESF!D24</f>
        <v>137481457.18000001</v>
      </c>
    </row>
    <row r="20" spans="1:5">
      <c r="A20" s="433"/>
      <c r="B20" s="434"/>
      <c r="C20" s="435" t="s">
        <v>38</v>
      </c>
      <c r="D20" s="435"/>
      <c r="E20" s="8">
        <f>ESF!D25</f>
        <v>-1450921455.6900001</v>
      </c>
    </row>
    <row r="21" spans="1:5">
      <c r="A21" s="433"/>
      <c r="B21" s="434"/>
      <c r="C21" s="435" t="s">
        <v>40</v>
      </c>
      <c r="D21" s="435"/>
      <c r="E21" s="8">
        <f>ESF!D26</f>
        <v>0</v>
      </c>
    </row>
    <row r="22" spans="1:5">
      <c r="A22" s="433"/>
      <c r="B22" s="434"/>
      <c r="C22" s="435" t="s">
        <v>41</v>
      </c>
      <c r="D22" s="435"/>
      <c r="E22" s="8">
        <f>ESF!D27</f>
        <v>0</v>
      </c>
    </row>
    <row r="23" spans="1:5">
      <c r="A23" s="433"/>
      <c r="B23" s="434"/>
      <c r="C23" s="435" t="s">
        <v>43</v>
      </c>
      <c r="D23" s="435"/>
      <c r="E23" s="8" t="e">
        <f>ESF!#REF!</f>
        <v>#REF!</v>
      </c>
    </row>
    <row r="24" spans="1:5" ht="15.75" thickBot="1">
      <c r="A24" s="433"/>
      <c r="B24" s="4"/>
      <c r="C24" s="436" t="s">
        <v>45</v>
      </c>
      <c r="D24" s="436"/>
      <c r="E24" s="9">
        <f>ESF!D30</f>
        <v>16630929556.159998</v>
      </c>
    </row>
    <row r="25" spans="1:5" ht="15.75" thickBot="1">
      <c r="A25" s="433"/>
      <c r="B25" s="2"/>
      <c r="C25" s="436" t="s">
        <v>47</v>
      </c>
      <c r="D25" s="436"/>
      <c r="E25" s="9">
        <f>ESF!D32</f>
        <v>23291882079.139999</v>
      </c>
    </row>
    <row r="26" spans="1:5">
      <c r="A26" s="433" t="s">
        <v>69</v>
      </c>
      <c r="B26" s="434" t="s">
        <v>8</v>
      </c>
      <c r="C26" s="435" t="s">
        <v>10</v>
      </c>
      <c r="D26" s="435"/>
      <c r="E26" s="8">
        <f>ESF!I9</f>
        <v>169515470.80000001</v>
      </c>
    </row>
    <row r="27" spans="1:5">
      <c r="A27" s="433"/>
      <c r="B27" s="434"/>
      <c r="C27" s="435" t="s">
        <v>12</v>
      </c>
      <c r="D27" s="435"/>
      <c r="E27" s="8">
        <f>ESF!I10</f>
        <v>0</v>
      </c>
    </row>
    <row r="28" spans="1:5">
      <c r="A28" s="433"/>
      <c r="B28" s="434"/>
      <c r="C28" s="435" t="s">
        <v>14</v>
      </c>
      <c r="D28" s="435"/>
      <c r="E28" s="8">
        <f>ESF!I11</f>
        <v>70996142.090000004</v>
      </c>
    </row>
    <row r="29" spans="1:5">
      <c r="A29" s="433"/>
      <c r="B29" s="434"/>
      <c r="C29" s="435" t="s">
        <v>16</v>
      </c>
      <c r="D29" s="435"/>
      <c r="E29" s="8">
        <f>ESF!I12</f>
        <v>0</v>
      </c>
    </row>
    <row r="30" spans="1:5">
      <c r="A30" s="433"/>
      <c r="B30" s="434"/>
      <c r="C30" s="435" t="s">
        <v>18</v>
      </c>
      <c r="D30" s="435"/>
      <c r="E30" s="8">
        <f>ESF!I13</f>
        <v>0</v>
      </c>
    </row>
    <row r="31" spans="1:5">
      <c r="A31" s="433"/>
      <c r="B31" s="434"/>
      <c r="C31" s="435" t="s">
        <v>20</v>
      </c>
      <c r="D31" s="435"/>
      <c r="E31" s="8">
        <f>ESF!I14</f>
        <v>126625381.29000001</v>
      </c>
    </row>
    <row r="32" spans="1:5">
      <c r="A32" s="433"/>
      <c r="B32" s="434"/>
      <c r="C32" s="435" t="s">
        <v>22</v>
      </c>
      <c r="D32" s="435"/>
      <c r="E32" s="8">
        <f>ESF!I15</f>
        <v>0</v>
      </c>
    </row>
    <row r="33" spans="1:5">
      <c r="A33" s="433"/>
      <c r="B33" s="434"/>
      <c r="C33" s="435" t="s">
        <v>23</v>
      </c>
      <c r="D33" s="435"/>
      <c r="E33" s="8">
        <f>ESF!I16</f>
        <v>0</v>
      </c>
    </row>
    <row r="34" spans="1:5" ht="15.75" thickBot="1">
      <c r="A34" s="433"/>
      <c r="B34" s="4"/>
      <c r="C34" s="436" t="s">
        <v>25</v>
      </c>
      <c r="D34" s="436"/>
      <c r="E34" s="9">
        <f>ESF!I18</f>
        <v>367136994.18000001</v>
      </c>
    </row>
    <row r="35" spans="1:5">
      <c r="A35" s="433"/>
      <c r="B35" s="434" t="s">
        <v>27</v>
      </c>
      <c r="C35" s="435" t="s">
        <v>29</v>
      </c>
      <c r="D35" s="435"/>
      <c r="E35" s="8">
        <f>ESF!I21</f>
        <v>0</v>
      </c>
    </row>
    <row r="36" spans="1:5">
      <c r="A36" s="433"/>
      <c r="B36" s="434"/>
      <c r="C36" s="435" t="s">
        <v>31</v>
      </c>
      <c r="D36" s="435"/>
      <c r="E36" s="8">
        <f>ESF!I22</f>
        <v>0</v>
      </c>
    </row>
    <row r="37" spans="1:5">
      <c r="A37" s="433"/>
      <c r="B37" s="434"/>
      <c r="C37" s="435" t="s">
        <v>33</v>
      </c>
      <c r="D37" s="435"/>
      <c r="E37" s="8">
        <f>ESF!I23</f>
        <v>2047057001.01</v>
      </c>
    </row>
    <row r="38" spans="1:5">
      <c r="A38" s="433"/>
      <c r="B38" s="434"/>
      <c r="C38" s="435" t="s">
        <v>35</v>
      </c>
      <c r="D38" s="435"/>
      <c r="E38" s="8">
        <f>ESF!I24</f>
        <v>13500000</v>
      </c>
    </row>
    <row r="39" spans="1:5">
      <c r="A39" s="433"/>
      <c r="B39" s="434"/>
      <c r="C39" s="435" t="s">
        <v>37</v>
      </c>
      <c r="D39" s="435"/>
      <c r="E39" s="8">
        <f>ESF!I25</f>
        <v>0</v>
      </c>
    </row>
    <row r="40" spans="1:5">
      <c r="A40" s="433"/>
      <c r="B40" s="434"/>
      <c r="C40" s="435" t="s">
        <v>39</v>
      </c>
      <c r="D40" s="435"/>
      <c r="E40" s="8">
        <f>ESF!I26</f>
        <v>0</v>
      </c>
    </row>
    <row r="41" spans="1:5" ht="15.75" thickBot="1">
      <c r="A41" s="433"/>
      <c r="B41" s="2"/>
      <c r="C41" s="436" t="s">
        <v>42</v>
      </c>
      <c r="D41" s="436"/>
      <c r="E41" s="9">
        <f>ESF!I28</f>
        <v>2060557001.01</v>
      </c>
    </row>
    <row r="42" spans="1:5" ht="15.75" thickBot="1">
      <c r="A42" s="433"/>
      <c r="B42" s="2"/>
      <c r="C42" s="436" t="s">
        <v>44</v>
      </c>
      <c r="D42" s="436"/>
      <c r="E42" s="9">
        <f>ESF!I30</f>
        <v>2427693995.1900001</v>
      </c>
    </row>
    <row r="43" spans="1:5">
      <c r="A43" s="3"/>
      <c r="B43" s="434" t="s">
        <v>46</v>
      </c>
      <c r="C43" s="438" t="s">
        <v>48</v>
      </c>
      <c r="D43" s="438"/>
      <c r="E43" s="10">
        <f>ESF!I34</f>
        <v>3575742060.7600002</v>
      </c>
    </row>
    <row r="44" spans="1:5">
      <c r="A44" s="3"/>
      <c r="B44" s="434"/>
      <c r="C44" s="435" t="s">
        <v>49</v>
      </c>
      <c r="D44" s="435"/>
      <c r="E44" s="8">
        <f>ESF!I35</f>
        <v>2778099344.8000002</v>
      </c>
    </row>
    <row r="45" spans="1:5">
      <c r="A45" s="3"/>
      <c r="B45" s="434"/>
      <c r="C45" s="435" t="s">
        <v>50</v>
      </c>
      <c r="D45" s="435"/>
      <c r="E45" s="8">
        <f>ESF!I36</f>
        <v>797642715.96000004</v>
      </c>
    </row>
    <row r="46" spans="1:5">
      <c r="A46" s="3"/>
      <c r="B46" s="434"/>
      <c r="C46" s="435" t="s">
        <v>51</v>
      </c>
      <c r="D46" s="435"/>
      <c r="E46" s="8">
        <f>ESF!I37</f>
        <v>0</v>
      </c>
    </row>
    <row r="47" spans="1:5">
      <c r="A47" s="3"/>
      <c r="B47" s="434"/>
      <c r="C47" s="438" t="s">
        <v>52</v>
      </c>
      <c r="D47" s="438"/>
      <c r="E47" s="10">
        <f>ESF!I39</f>
        <v>17288446023.189999</v>
      </c>
    </row>
    <row r="48" spans="1:5">
      <c r="A48" s="3"/>
      <c r="B48" s="434"/>
      <c r="C48" s="435" t="s">
        <v>53</v>
      </c>
      <c r="D48" s="435"/>
      <c r="E48" s="8">
        <f>ESF!I40</f>
        <v>1999506683.5899963</v>
      </c>
    </row>
    <row r="49" spans="1:5">
      <c r="A49" s="3"/>
      <c r="B49" s="434"/>
      <c r="C49" s="435" t="s">
        <v>54</v>
      </c>
      <c r="D49" s="435"/>
      <c r="E49" s="8">
        <f>ESF!I41</f>
        <v>14336197298.200001</v>
      </c>
    </row>
    <row r="50" spans="1:5">
      <c r="A50" s="3"/>
      <c r="B50" s="434"/>
      <c r="C50" s="435" t="s">
        <v>55</v>
      </c>
      <c r="D50" s="435"/>
      <c r="E50" s="8">
        <f>ESF!I42</f>
        <v>952742041.39999998</v>
      </c>
    </row>
    <row r="51" spans="1:5">
      <c r="A51" s="3"/>
      <c r="B51" s="434"/>
      <c r="C51" s="435" t="s">
        <v>56</v>
      </c>
      <c r="D51" s="435"/>
      <c r="E51" s="8">
        <f>ESF!I43</f>
        <v>0</v>
      </c>
    </row>
    <row r="52" spans="1:5">
      <c r="A52" s="3"/>
      <c r="B52" s="434"/>
      <c r="C52" s="435" t="s">
        <v>57</v>
      </c>
      <c r="D52" s="435"/>
      <c r="E52" s="8">
        <f>ESF!I44</f>
        <v>0</v>
      </c>
    </row>
    <row r="53" spans="1:5">
      <c r="A53" s="3"/>
      <c r="B53" s="434"/>
      <c r="C53" s="438" t="s">
        <v>58</v>
      </c>
      <c r="D53" s="438"/>
      <c r="E53" s="10">
        <f>ESF!I46</f>
        <v>0</v>
      </c>
    </row>
    <row r="54" spans="1:5">
      <c r="A54" s="3"/>
      <c r="B54" s="434"/>
      <c r="C54" s="435" t="s">
        <v>59</v>
      </c>
      <c r="D54" s="435"/>
      <c r="E54" s="8">
        <f>ESF!I47</f>
        <v>0</v>
      </c>
    </row>
    <row r="55" spans="1:5">
      <c r="A55" s="3"/>
      <c r="B55" s="434"/>
      <c r="C55" s="435" t="s">
        <v>60</v>
      </c>
      <c r="D55" s="435"/>
      <c r="E55" s="8">
        <f>ESF!I48</f>
        <v>0</v>
      </c>
    </row>
    <row r="56" spans="1:5" ht="15.75" thickBot="1">
      <c r="A56" s="3"/>
      <c r="B56" s="434"/>
      <c r="C56" s="436" t="s">
        <v>61</v>
      </c>
      <c r="D56" s="436"/>
      <c r="E56" s="9">
        <f>ESF!I50</f>
        <v>20864188083.949997</v>
      </c>
    </row>
    <row r="57" spans="1:5" ht="15.75" thickBot="1">
      <c r="A57" s="3"/>
      <c r="B57" s="2"/>
      <c r="C57" s="436" t="s">
        <v>62</v>
      </c>
      <c r="D57" s="436"/>
      <c r="E57" s="9">
        <f>ESF!I52</f>
        <v>23291882079.139996</v>
      </c>
    </row>
    <row r="58" spans="1:5">
      <c r="A58" s="3"/>
      <c r="B58" s="2"/>
      <c r="C58" s="437" t="s">
        <v>4</v>
      </c>
      <c r="D58" s="437"/>
      <c r="E58" s="1">
        <v>2012</v>
      </c>
    </row>
    <row r="59" spans="1:5">
      <c r="A59" s="433" t="s">
        <v>68</v>
      </c>
      <c r="B59" s="434" t="s">
        <v>7</v>
      </c>
      <c r="C59" s="435" t="s">
        <v>9</v>
      </c>
      <c r="D59" s="435"/>
      <c r="E59" s="8">
        <f>ESF!E9</f>
        <v>4970458176.0900002</v>
      </c>
    </row>
    <row r="60" spans="1:5">
      <c r="A60" s="433"/>
      <c r="B60" s="434"/>
      <c r="C60" s="435" t="s">
        <v>11</v>
      </c>
      <c r="D60" s="435"/>
      <c r="E60" s="8">
        <f>ESF!E10</f>
        <v>37082331.229999997</v>
      </c>
    </row>
    <row r="61" spans="1:5">
      <c r="A61" s="433"/>
      <c r="B61" s="434"/>
      <c r="C61" s="435" t="s">
        <v>13</v>
      </c>
      <c r="D61" s="435"/>
      <c r="E61" s="8">
        <f>ESF!E11</f>
        <v>88234946.459999993</v>
      </c>
    </row>
    <row r="62" spans="1:5">
      <c r="A62" s="433"/>
      <c r="B62" s="434"/>
      <c r="C62" s="435" t="s">
        <v>15</v>
      </c>
      <c r="D62" s="435"/>
      <c r="E62" s="8">
        <f>ESF!E12</f>
        <v>0</v>
      </c>
    </row>
    <row r="63" spans="1:5">
      <c r="A63" s="433"/>
      <c r="B63" s="434"/>
      <c r="C63" s="435" t="s">
        <v>17</v>
      </c>
      <c r="D63" s="435"/>
      <c r="E63" s="8">
        <f>ESF!E13</f>
        <v>0</v>
      </c>
    </row>
    <row r="64" spans="1:5">
      <c r="A64" s="433"/>
      <c r="B64" s="434"/>
      <c r="C64" s="435" t="s">
        <v>19</v>
      </c>
      <c r="D64" s="435"/>
      <c r="E64" s="8">
        <f>ESF!E14</f>
        <v>0</v>
      </c>
    </row>
    <row r="65" spans="1:5">
      <c r="A65" s="433"/>
      <c r="B65" s="434"/>
      <c r="C65" s="435" t="s">
        <v>21</v>
      </c>
      <c r="D65" s="435"/>
      <c r="E65" s="8">
        <f>ESF!E15</f>
        <v>1987411.6</v>
      </c>
    </row>
    <row r="66" spans="1:5" ht="15.75" thickBot="1">
      <c r="A66" s="433"/>
      <c r="B66" s="4"/>
      <c r="C66" s="436" t="s">
        <v>24</v>
      </c>
      <c r="D66" s="436"/>
      <c r="E66" s="9">
        <f>ESF!E17</f>
        <v>5097762865.3800001</v>
      </c>
    </row>
    <row r="67" spans="1:5">
      <c r="A67" s="433"/>
      <c r="B67" s="434" t="s">
        <v>26</v>
      </c>
      <c r="C67" s="435" t="s">
        <v>28</v>
      </c>
      <c r="D67" s="435"/>
      <c r="E67" s="8">
        <f>ESF!E20</f>
        <v>149240667.94999999</v>
      </c>
    </row>
    <row r="68" spans="1:5">
      <c r="A68" s="433"/>
      <c r="B68" s="434"/>
      <c r="C68" s="435" t="s">
        <v>30</v>
      </c>
      <c r="D68" s="435"/>
      <c r="E68" s="8">
        <f>ESF!E21</f>
        <v>276876555.94</v>
      </c>
    </row>
    <row r="69" spans="1:5">
      <c r="A69" s="433"/>
      <c r="B69" s="434"/>
      <c r="C69" s="435" t="s">
        <v>32</v>
      </c>
      <c r="D69" s="435"/>
      <c r="E69" s="8">
        <f>ESF!E22</f>
        <v>15261770863.24</v>
      </c>
    </row>
    <row r="70" spans="1:5">
      <c r="A70" s="433"/>
      <c r="B70" s="434"/>
      <c r="C70" s="435" t="s">
        <v>34</v>
      </c>
      <c r="D70" s="435"/>
      <c r="E70" s="8">
        <f>ESF!E23</f>
        <v>1872189335.75</v>
      </c>
    </row>
    <row r="71" spans="1:5">
      <c r="A71" s="433"/>
      <c r="B71" s="434"/>
      <c r="C71" s="435" t="s">
        <v>36</v>
      </c>
      <c r="D71" s="435"/>
      <c r="E71" s="8">
        <f>ESF!E24</f>
        <v>119463237.16</v>
      </c>
    </row>
    <row r="72" spans="1:5">
      <c r="A72" s="433"/>
      <c r="B72" s="434"/>
      <c r="C72" s="435" t="s">
        <v>38</v>
      </c>
      <c r="D72" s="435"/>
      <c r="E72" s="8">
        <f>ESF!E25</f>
        <v>-1362065078.04</v>
      </c>
    </row>
    <row r="73" spans="1:5">
      <c r="A73" s="433"/>
      <c r="B73" s="434"/>
      <c r="C73" s="435" t="s">
        <v>40</v>
      </c>
      <c r="D73" s="435"/>
      <c r="E73" s="8">
        <f>ESF!E26</f>
        <v>0</v>
      </c>
    </row>
    <row r="74" spans="1:5">
      <c r="A74" s="433"/>
      <c r="B74" s="434"/>
      <c r="C74" s="435" t="s">
        <v>41</v>
      </c>
      <c r="D74" s="435"/>
      <c r="E74" s="8">
        <f>ESF!E27</f>
        <v>0</v>
      </c>
    </row>
    <row r="75" spans="1:5">
      <c r="A75" s="433"/>
      <c r="B75" s="434"/>
      <c r="C75" s="435" t="s">
        <v>43</v>
      </c>
      <c r="D75" s="435"/>
      <c r="E75" s="8">
        <f>ESF!E28</f>
        <v>0</v>
      </c>
    </row>
    <row r="76" spans="1:5" ht="15.75" thickBot="1">
      <c r="A76" s="433"/>
      <c r="B76" s="4"/>
      <c r="C76" s="436" t="s">
        <v>45</v>
      </c>
      <c r="D76" s="436"/>
      <c r="E76" s="9">
        <f>ESF!E30</f>
        <v>16317475581.999996</v>
      </c>
    </row>
    <row r="77" spans="1:5" ht="15.75" thickBot="1">
      <c r="A77" s="433"/>
      <c r="B77" s="2"/>
      <c r="C77" s="436" t="s">
        <v>47</v>
      </c>
      <c r="D77" s="436"/>
      <c r="E77" s="9">
        <f>ESF!E32</f>
        <v>21415238447.379997</v>
      </c>
    </row>
    <row r="78" spans="1:5">
      <c r="A78" s="433" t="s">
        <v>69</v>
      </c>
      <c r="B78" s="434" t="s">
        <v>8</v>
      </c>
      <c r="C78" s="435" t="s">
        <v>10</v>
      </c>
      <c r="D78" s="435"/>
      <c r="E78" s="8">
        <f>ESF!J9</f>
        <v>187888461.49000001</v>
      </c>
    </row>
    <row r="79" spans="1:5">
      <c r="A79" s="433"/>
      <c r="B79" s="434"/>
      <c r="C79" s="435" t="s">
        <v>12</v>
      </c>
      <c r="D79" s="435"/>
      <c r="E79" s="8">
        <f>ESF!J10</f>
        <v>0</v>
      </c>
    </row>
    <row r="80" spans="1:5">
      <c r="A80" s="433"/>
      <c r="B80" s="434"/>
      <c r="C80" s="435" t="s">
        <v>14</v>
      </c>
      <c r="D80" s="435"/>
      <c r="E80" s="8">
        <f>ESF!J11</f>
        <v>66073294.520000003</v>
      </c>
    </row>
    <row r="81" spans="1:5">
      <c r="A81" s="433"/>
      <c r="B81" s="434"/>
      <c r="C81" s="435" t="s">
        <v>16</v>
      </c>
      <c r="D81" s="435"/>
      <c r="E81" s="8">
        <f>ESF!J12</f>
        <v>0</v>
      </c>
    </row>
    <row r="82" spans="1:5">
      <c r="A82" s="433"/>
      <c r="B82" s="434"/>
      <c r="C82" s="435" t="s">
        <v>18</v>
      </c>
      <c r="D82" s="435"/>
      <c r="E82" s="8">
        <f>ESF!J13</f>
        <v>0</v>
      </c>
    </row>
    <row r="83" spans="1:5">
      <c r="A83" s="433"/>
      <c r="B83" s="434"/>
      <c r="C83" s="435" t="s">
        <v>20</v>
      </c>
      <c r="D83" s="435"/>
      <c r="E83" s="8">
        <f>ESF!J14</f>
        <v>112344042.66</v>
      </c>
    </row>
    <row r="84" spans="1:5">
      <c r="A84" s="433"/>
      <c r="B84" s="434"/>
      <c r="C84" s="435" t="s">
        <v>22</v>
      </c>
      <c r="D84" s="435"/>
      <c r="E84" s="8">
        <f>ESF!J15</f>
        <v>0</v>
      </c>
    </row>
    <row r="85" spans="1:5">
      <c r="A85" s="433"/>
      <c r="B85" s="434"/>
      <c r="C85" s="435" t="s">
        <v>23</v>
      </c>
      <c r="D85" s="435"/>
      <c r="E85" s="8">
        <f>ESF!J16</f>
        <v>0</v>
      </c>
    </row>
    <row r="86" spans="1:5" ht="15.75" thickBot="1">
      <c r="A86" s="433"/>
      <c r="B86" s="4"/>
      <c r="C86" s="436" t="s">
        <v>25</v>
      </c>
      <c r="D86" s="436"/>
      <c r="E86" s="9">
        <f>ESF!J18</f>
        <v>366305798.67000002</v>
      </c>
    </row>
    <row r="87" spans="1:5">
      <c r="A87" s="433"/>
      <c r="B87" s="434" t="s">
        <v>27</v>
      </c>
      <c r="C87" s="435" t="s">
        <v>29</v>
      </c>
      <c r="D87" s="435"/>
      <c r="E87" s="8">
        <f>ESF!J21</f>
        <v>0</v>
      </c>
    </row>
    <row r="88" spans="1:5">
      <c r="A88" s="433"/>
      <c r="B88" s="434"/>
      <c r="C88" s="435" t="s">
        <v>31</v>
      </c>
      <c r="D88" s="435"/>
      <c r="E88" s="8">
        <f>ESF!J22</f>
        <v>0</v>
      </c>
    </row>
    <row r="89" spans="1:5">
      <c r="A89" s="433"/>
      <c r="B89" s="434"/>
      <c r="C89" s="435" t="s">
        <v>33</v>
      </c>
      <c r="D89" s="435"/>
      <c r="E89" s="8">
        <f>ESF!J23</f>
        <v>2083830284.5599999</v>
      </c>
    </row>
    <row r="90" spans="1:5">
      <c r="A90" s="433"/>
      <c r="B90" s="434"/>
      <c r="C90" s="435" t="s">
        <v>35</v>
      </c>
      <c r="D90" s="435"/>
      <c r="E90" s="8">
        <f>ESF!J24</f>
        <v>13500000</v>
      </c>
    </row>
    <row r="91" spans="1:5">
      <c r="A91" s="433"/>
      <c r="B91" s="434"/>
      <c r="C91" s="435" t="s">
        <v>37</v>
      </c>
      <c r="D91" s="435"/>
      <c r="E91" s="8">
        <f>ESF!J25</f>
        <v>0</v>
      </c>
    </row>
    <row r="92" spans="1:5">
      <c r="A92" s="433"/>
      <c r="B92" s="434"/>
      <c r="C92" s="435" t="s">
        <v>39</v>
      </c>
      <c r="D92" s="435"/>
      <c r="E92" s="8">
        <f>ESF!J26</f>
        <v>0</v>
      </c>
    </row>
    <row r="93" spans="1:5" ht="15.75" thickBot="1">
      <c r="A93" s="433"/>
      <c r="B93" s="2"/>
      <c r="C93" s="436" t="s">
        <v>42</v>
      </c>
      <c r="D93" s="436"/>
      <c r="E93" s="9">
        <f>ESF!J28</f>
        <v>2097330284.5599999</v>
      </c>
    </row>
    <row r="94" spans="1:5" ht="15.75" thickBot="1">
      <c r="A94" s="433"/>
      <c r="B94" s="2"/>
      <c r="C94" s="436" t="s">
        <v>44</v>
      </c>
      <c r="D94" s="436"/>
      <c r="E94" s="9">
        <f>ESF!J30</f>
        <v>2463636083.23</v>
      </c>
    </row>
    <row r="95" spans="1:5">
      <c r="A95" s="3"/>
      <c r="B95" s="434" t="s">
        <v>46</v>
      </c>
      <c r="C95" s="438" t="s">
        <v>48</v>
      </c>
      <c r="D95" s="438"/>
      <c r="E95" s="10">
        <f>ESF!J34</f>
        <v>3588886316.6499996</v>
      </c>
    </row>
    <row r="96" spans="1:5">
      <c r="A96" s="3"/>
      <c r="B96" s="434"/>
      <c r="C96" s="435" t="s">
        <v>49</v>
      </c>
      <c r="D96" s="435"/>
      <c r="E96" s="8">
        <f>ESF!J35</f>
        <v>2778420209.3499999</v>
      </c>
    </row>
    <row r="97" spans="1:5">
      <c r="A97" s="3"/>
      <c r="B97" s="434"/>
      <c r="C97" s="435" t="s">
        <v>50</v>
      </c>
      <c r="D97" s="435"/>
      <c r="E97" s="8">
        <f>ESF!J36</f>
        <v>810466107.29999995</v>
      </c>
    </row>
    <row r="98" spans="1:5">
      <c r="A98" s="3"/>
      <c r="B98" s="434"/>
      <c r="C98" s="435" t="s">
        <v>51</v>
      </c>
      <c r="D98" s="435"/>
      <c r="E98" s="8">
        <f>ESF!J37</f>
        <v>0</v>
      </c>
    </row>
    <row r="99" spans="1:5">
      <c r="A99" s="3"/>
      <c r="B99" s="434"/>
      <c r="C99" s="438" t="s">
        <v>52</v>
      </c>
      <c r="D99" s="438"/>
      <c r="E99" s="10">
        <f>ESF!J39</f>
        <v>15362716047.5</v>
      </c>
    </row>
    <row r="100" spans="1:5">
      <c r="A100" s="3"/>
      <c r="B100" s="434"/>
      <c r="C100" s="435" t="s">
        <v>53</v>
      </c>
      <c r="D100" s="435"/>
      <c r="E100" s="8">
        <f>ESF!J40</f>
        <v>3508854275.0499992</v>
      </c>
    </row>
    <row r="101" spans="1:5">
      <c r="A101" s="3"/>
      <c r="B101" s="434"/>
      <c r="C101" s="435" t="s">
        <v>54</v>
      </c>
      <c r="D101" s="435"/>
      <c r="E101" s="8">
        <f>ESF!J41</f>
        <v>10866170204.85</v>
      </c>
    </row>
    <row r="102" spans="1:5">
      <c r="A102" s="3"/>
      <c r="B102" s="434"/>
      <c r="C102" s="435" t="s">
        <v>55</v>
      </c>
      <c r="D102" s="435"/>
      <c r="E102" s="8">
        <f>ESF!J42</f>
        <v>987691567.60000002</v>
      </c>
    </row>
    <row r="103" spans="1:5">
      <c r="A103" s="3"/>
      <c r="B103" s="434"/>
      <c r="C103" s="435" t="s">
        <v>56</v>
      </c>
      <c r="D103" s="435"/>
      <c r="E103" s="8">
        <f>ESF!J43</f>
        <v>0</v>
      </c>
    </row>
    <row r="104" spans="1:5">
      <c r="A104" s="3"/>
      <c r="B104" s="434"/>
      <c r="C104" s="435" t="s">
        <v>57</v>
      </c>
      <c r="D104" s="435"/>
      <c r="E104" s="8">
        <f>ESF!J44</f>
        <v>0</v>
      </c>
    </row>
    <row r="105" spans="1:5">
      <c r="A105" s="3"/>
      <c r="B105" s="434"/>
      <c r="C105" s="438" t="s">
        <v>58</v>
      </c>
      <c r="D105" s="438"/>
      <c r="E105" s="10">
        <f>ESF!J46</f>
        <v>0</v>
      </c>
    </row>
    <row r="106" spans="1:5">
      <c r="A106" s="3"/>
      <c r="B106" s="434"/>
      <c r="C106" s="435" t="s">
        <v>59</v>
      </c>
      <c r="D106" s="435"/>
      <c r="E106" s="8">
        <f>ESF!J47</f>
        <v>0</v>
      </c>
    </row>
    <row r="107" spans="1:5">
      <c r="A107" s="3"/>
      <c r="B107" s="434"/>
      <c r="C107" s="435" t="s">
        <v>60</v>
      </c>
      <c r="D107" s="435"/>
      <c r="E107" s="8">
        <f>ESF!J48</f>
        <v>0</v>
      </c>
    </row>
    <row r="108" spans="1:5" ht="15.75" thickBot="1">
      <c r="A108" s="3"/>
      <c r="B108" s="434"/>
      <c r="C108" s="436" t="s">
        <v>61</v>
      </c>
      <c r="D108" s="436"/>
      <c r="E108" s="9">
        <f>ESF!J50</f>
        <v>18951602364.150002</v>
      </c>
    </row>
    <row r="109" spans="1:5" ht="15.75" thickBot="1">
      <c r="A109" s="3"/>
      <c r="B109" s="2"/>
      <c r="C109" s="436" t="s">
        <v>62</v>
      </c>
      <c r="D109" s="436"/>
      <c r="E109" s="9">
        <f>ESF!J52</f>
        <v>21415238447.380001</v>
      </c>
    </row>
    <row r="110" spans="1:5">
      <c r="A110" s="3"/>
      <c r="B110" s="2"/>
      <c r="C110" s="443" t="s">
        <v>74</v>
      </c>
      <c r="D110" s="5" t="s">
        <v>63</v>
      </c>
      <c r="E110" s="10">
        <f>ESF!C60</f>
        <v>0</v>
      </c>
    </row>
    <row r="111" spans="1:5">
      <c r="A111" s="3"/>
      <c r="B111" s="2"/>
      <c r="C111" s="444"/>
      <c r="D111" s="5" t="s">
        <v>64</v>
      </c>
      <c r="E111" s="10">
        <f>ESF!C61</f>
        <v>0</v>
      </c>
    </row>
    <row r="112" spans="1:5">
      <c r="A112" s="3"/>
      <c r="B112" s="2"/>
      <c r="C112" s="444" t="s">
        <v>73</v>
      </c>
      <c r="D112" s="5" t="s">
        <v>63</v>
      </c>
      <c r="E112" s="10">
        <f>ESF!G60</f>
        <v>0</v>
      </c>
    </row>
    <row r="113" spans="1:5">
      <c r="A113" s="3"/>
      <c r="B113" s="2"/>
      <c r="C113" s="444"/>
      <c r="D113" s="5" t="s">
        <v>64</v>
      </c>
      <c r="E113" s="10">
        <f>ESF!G61</f>
        <v>0</v>
      </c>
    </row>
    <row r="114" spans="1:5">
      <c r="A114" s="442" t="s">
        <v>1</v>
      </c>
      <c r="B114" s="442"/>
      <c r="C114" s="442"/>
      <c r="D114" s="442"/>
      <c r="E114" s="13" t="e">
        <f>ECSF!#REF!</f>
        <v>#REF!</v>
      </c>
    </row>
    <row r="115" spans="1:5">
      <c r="A115" s="442" t="s">
        <v>3</v>
      </c>
      <c r="B115" s="442"/>
      <c r="C115" s="442"/>
      <c r="D115" s="442"/>
      <c r="E115" s="13" t="e">
        <f>ECSF!#REF!</f>
        <v>#REF!</v>
      </c>
    </row>
    <row r="116" spans="1:5">
      <c r="A116" s="442" t="s">
        <v>2</v>
      </c>
      <c r="B116" s="442"/>
      <c r="C116" s="442"/>
      <c r="D116" s="442"/>
      <c r="E116" s="14"/>
    </row>
    <row r="117" spans="1:5">
      <c r="A117" s="442" t="s">
        <v>72</v>
      </c>
      <c r="B117" s="442"/>
      <c r="C117" s="442"/>
      <c r="D117" s="442"/>
      <c r="E117" t="s">
        <v>71</v>
      </c>
    </row>
    <row r="118" spans="1:5">
      <c r="B118" s="439" t="s">
        <v>66</v>
      </c>
      <c r="C118" s="438" t="s">
        <v>5</v>
      </c>
      <c r="D118" s="438"/>
      <c r="E118" s="11">
        <f>ECSF!D7</f>
        <v>106222835.67000011</v>
      </c>
    </row>
    <row r="119" spans="1:5">
      <c r="B119" s="439"/>
      <c r="C119" s="438" t="s">
        <v>7</v>
      </c>
      <c r="D119" s="438"/>
      <c r="E119" s="11">
        <f>ECSF!D8</f>
        <v>0</v>
      </c>
    </row>
    <row r="120" spans="1:5">
      <c r="B120" s="439"/>
      <c r="C120" s="435" t="s">
        <v>9</v>
      </c>
      <c r="D120" s="435"/>
      <c r="E120" s="12">
        <f>ECSF!D9</f>
        <v>0</v>
      </c>
    </row>
    <row r="121" spans="1:5">
      <c r="B121" s="439"/>
      <c r="C121" s="435" t="s">
        <v>11</v>
      </c>
      <c r="D121" s="435"/>
      <c r="E121" s="12">
        <f>ECSF!D10</f>
        <v>0</v>
      </c>
    </row>
    <row r="122" spans="1:5">
      <c r="B122" s="439"/>
      <c r="C122" s="435" t="s">
        <v>13</v>
      </c>
      <c r="D122" s="435"/>
      <c r="E122" s="12">
        <f>ECSF!D11</f>
        <v>0</v>
      </c>
    </row>
    <row r="123" spans="1:5">
      <c r="B123" s="439"/>
      <c r="C123" s="435" t="s">
        <v>15</v>
      </c>
      <c r="D123" s="435"/>
      <c r="E123" s="12">
        <f>ECSF!D12</f>
        <v>0</v>
      </c>
    </row>
    <row r="124" spans="1:5">
      <c r="B124" s="439"/>
      <c r="C124" s="435" t="s">
        <v>17</v>
      </c>
      <c r="D124" s="435"/>
      <c r="E124" s="12">
        <f>ECSF!D13</f>
        <v>0</v>
      </c>
    </row>
    <row r="125" spans="1:5">
      <c r="B125" s="439"/>
      <c r="C125" s="435" t="s">
        <v>19</v>
      </c>
      <c r="D125" s="435"/>
      <c r="E125" s="12">
        <f>ECSF!D14</f>
        <v>0</v>
      </c>
    </row>
    <row r="126" spans="1:5">
      <c r="B126" s="439"/>
      <c r="C126" s="435" t="s">
        <v>21</v>
      </c>
      <c r="D126" s="435"/>
      <c r="E126" s="12">
        <f>ECSF!D15</f>
        <v>0</v>
      </c>
    </row>
    <row r="127" spans="1:5">
      <c r="B127" s="439"/>
      <c r="C127" s="438" t="s">
        <v>26</v>
      </c>
      <c r="D127" s="438"/>
      <c r="E127" s="11">
        <f>ECSF!D17</f>
        <v>106222835.67000011</v>
      </c>
    </row>
    <row r="128" spans="1:5">
      <c r="B128" s="439"/>
      <c r="C128" s="435" t="s">
        <v>28</v>
      </c>
      <c r="D128" s="435"/>
      <c r="E128" s="12">
        <f>ECSF!D18</f>
        <v>0</v>
      </c>
    </row>
    <row r="129" spans="2:5">
      <c r="B129" s="439"/>
      <c r="C129" s="435" t="s">
        <v>30</v>
      </c>
      <c r="D129" s="435"/>
      <c r="E129" s="12">
        <f>ECSF!D19</f>
        <v>17366458.020000011</v>
      </c>
    </row>
    <row r="130" spans="2:5">
      <c r="B130" s="439"/>
      <c r="C130" s="435" t="s">
        <v>32</v>
      </c>
      <c r="D130" s="435"/>
      <c r="E130" s="12">
        <f>ECSF!D20</f>
        <v>0</v>
      </c>
    </row>
    <row r="131" spans="2:5">
      <c r="B131" s="439"/>
      <c r="C131" s="435" t="s">
        <v>34</v>
      </c>
      <c r="D131" s="435"/>
      <c r="E131" s="12">
        <f>ECSF!D21</f>
        <v>0</v>
      </c>
    </row>
    <row r="132" spans="2:5">
      <c r="B132" s="439"/>
      <c r="C132" s="435" t="s">
        <v>36</v>
      </c>
      <c r="D132" s="435"/>
      <c r="E132" s="12">
        <f>ECSF!D22</f>
        <v>0</v>
      </c>
    </row>
    <row r="133" spans="2:5">
      <c r="B133" s="439"/>
      <c r="C133" s="435" t="s">
        <v>38</v>
      </c>
      <c r="D133" s="435"/>
      <c r="E133" s="12">
        <f>ECSF!D23</f>
        <v>88856377.650000095</v>
      </c>
    </row>
    <row r="134" spans="2:5">
      <c r="B134" s="439"/>
      <c r="C134" s="435" t="s">
        <v>40</v>
      </c>
      <c r="D134" s="435"/>
      <c r="E134" s="12">
        <f>ECSF!D24</f>
        <v>0</v>
      </c>
    </row>
    <row r="135" spans="2:5">
      <c r="B135" s="439"/>
      <c r="C135" s="435" t="s">
        <v>41</v>
      </c>
      <c r="D135" s="435"/>
      <c r="E135" s="12">
        <f>ECSF!D25</f>
        <v>0</v>
      </c>
    </row>
    <row r="136" spans="2:5">
      <c r="B136" s="439"/>
      <c r="C136" s="435" t="s">
        <v>43</v>
      </c>
      <c r="D136" s="435"/>
      <c r="E136" s="12">
        <f>ECSF!D26</f>
        <v>0</v>
      </c>
    </row>
    <row r="137" spans="2:5">
      <c r="B137" s="439"/>
      <c r="C137" s="438" t="s">
        <v>6</v>
      </c>
      <c r="D137" s="438"/>
      <c r="E137" s="11">
        <f>ECSF!D28</f>
        <v>19204186.20000001</v>
      </c>
    </row>
    <row r="138" spans="2:5">
      <c r="B138" s="439"/>
      <c r="C138" s="438" t="s">
        <v>8</v>
      </c>
      <c r="D138" s="438"/>
      <c r="E138" s="11">
        <f>ECSF!D29</f>
        <v>19204186.20000001</v>
      </c>
    </row>
    <row r="139" spans="2:5">
      <c r="B139" s="439"/>
      <c r="C139" s="435" t="s">
        <v>10</v>
      </c>
      <c r="D139" s="435"/>
      <c r="E139" s="12">
        <f>ECSF!D30</f>
        <v>0</v>
      </c>
    </row>
    <row r="140" spans="2:5">
      <c r="B140" s="439"/>
      <c r="C140" s="435" t="s">
        <v>12</v>
      </c>
      <c r="D140" s="435"/>
      <c r="E140" s="12">
        <f>ECSF!D31</f>
        <v>0</v>
      </c>
    </row>
    <row r="141" spans="2:5">
      <c r="B141" s="439"/>
      <c r="C141" s="435" t="s">
        <v>14</v>
      </c>
      <c r="D141" s="435"/>
      <c r="E141" s="12">
        <f>ECSF!D32</f>
        <v>4922847.57</v>
      </c>
    </row>
    <row r="142" spans="2:5">
      <c r="B142" s="439"/>
      <c r="C142" s="435" t="s">
        <v>16</v>
      </c>
      <c r="D142" s="435"/>
      <c r="E142" s="12">
        <f>ECSF!D33</f>
        <v>0</v>
      </c>
    </row>
    <row r="143" spans="2:5">
      <c r="B143" s="439"/>
      <c r="C143" s="435" t="s">
        <v>18</v>
      </c>
      <c r="D143" s="435"/>
      <c r="E143" s="12">
        <f>ECSF!D34</f>
        <v>0</v>
      </c>
    </row>
    <row r="144" spans="2:5">
      <c r="B144" s="439"/>
      <c r="C144" s="435" t="s">
        <v>20</v>
      </c>
      <c r="D144" s="435"/>
      <c r="E144" s="12">
        <f>ECSF!D35</f>
        <v>14281338.63000001</v>
      </c>
    </row>
    <row r="145" spans="2:5">
      <c r="B145" s="439"/>
      <c r="C145" s="435" t="s">
        <v>22</v>
      </c>
      <c r="D145" s="435"/>
      <c r="E145" s="12">
        <f>ECSF!D36</f>
        <v>0</v>
      </c>
    </row>
    <row r="146" spans="2:5">
      <c r="B146" s="439"/>
      <c r="C146" s="435" t="s">
        <v>23</v>
      </c>
      <c r="D146" s="435"/>
      <c r="E146" s="12">
        <f>ECSF!D37</f>
        <v>0</v>
      </c>
    </row>
    <row r="147" spans="2:5">
      <c r="B147" s="439"/>
      <c r="C147" s="441" t="s">
        <v>27</v>
      </c>
      <c r="D147" s="441"/>
      <c r="E147" s="11">
        <f>ECSF!D39</f>
        <v>0</v>
      </c>
    </row>
    <row r="148" spans="2:5">
      <c r="B148" s="439"/>
      <c r="C148" s="435" t="s">
        <v>29</v>
      </c>
      <c r="D148" s="435"/>
      <c r="E148" s="12">
        <f>ECSF!D40</f>
        <v>0</v>
      </c>
    </row>
    <row r="149" spans="2:5">
      <c r="B149" s="439"/>
      <c r="C149" s="435" t="s">
        <v>31</v>
      </c>
      <c r="D149" s="435"/>
      <c r="E149" s="12">
        <f>ECSF!D41</f>
        <v>0</v>
      </c>
    </row>
    <row r="150" spans="2:5">
      <c r="B150" s="439"/>
      <c r="C150" s="435" t="s">
        <v>33</v>
      </c>
      <c r="D150" s="435"/>
      <c r="E150" s="12">
        <f>ECSF!D42</f>
        <v>0</v>
      </c>
    </row>
    <row r="151" spans="2:5">
      <c r="B151" s="439"/>
      <c r="C151" s="435" t="s">
        <v>35</v>
      </c>
      <c r="D151" s="435"/>
      <c r="E151" s="12">
        <f>ECSF!D43</f>
        <v>0</v>
      </c>
    </row>
    <row r="152" spans="2:5">
      <c r="B152" s="439"/>
      <c r="C152" s="435" t="s">
        <v>37</v>
      </c>
      <c r="D152" s="435"/>
      <c r="E152" s="12">
        <f>ECSF!D44</f>
        <v>0</v>
      </c>
    </row>
    <row r="153" spans="2:5">
      <c r="B153" s="439"/>
      <c r="C153" s="435" t="s">
        <v>39</v>
      </c>
      <c r="D153" s="435"/>
      <c r="E153" s="12">
        <f>ECSF!D45</f>
        <v>0</v>
      </c>
    </row>
    <row r="154" spans="2:5">
      <c r="B154" s="439"/>
      <c r="C154" s="438" t="s">
        <v>46</v>
      </c>
      <c r="D154" s="438"/>
      <c r="E154" s="11">
        <f>ECSF!D47</f>
        <v>3470027093.3500004</v>
      </c>
    </row>
    <row r="155" spans="2:5">
      <c r="B155" s="439"/>
      <c r="C155" s="438" t="s">
        <v>48</v>
      </c>
      <c r="D155" s="438"/>
      <c r="E155" s="11">
        <f>ECSF!D48</f>
        <v>0</v>
      </c>
    </row>
    <row r="156" spans="2:5">
      <c r="B156" s="439"/>
      <c r="C156" s="435" t="s">
        <v>49</v>
      </c>
      <c r="D156" s="435"/>
      <c r="E156" s="12">
        <f>ECSF!D49</f>
        <v>0</v>
      </c>
    </row>
    <row r="157" spans="2:5">
      <c r="B157" s="439"/>
      <c r="C157" s="435" t="s">
        <v>50</v>
      </c>
      <c r="D157" s="435"/>
      <c r="E157" s="12">
        <f>ECSF!D50</f>
        <v>0</v>
      </c>
    </row>
    <row r="158" spans="2:5">
      <c r="B158" s="439"/>
      <c r="C158" s="435" t="s">
        <v>51</v>
      </c>
      <c r="D158" s="435"/>
      <c r="E158" s="12">
        <f>ECSF!D51</f>
        <v>0</v>
      </c>
    </row>
    <row r="159" spans="2:5">
      <c r="B159" s="439"/>
      <c r="C159" s="438" t="s">
        <v>52</v>
      </c>
      <c r="D159" s="438"/>
      <c r="E159" s="11">
        <f>ECSF!D53</f>
        <v>3470027093.3500004</v>
      </c>
    </row>
    <row r="160" spans="2:5">
      <c r="B160" s="439"/>
      <c r="C160" s="435" t="s">
        <v>53</v>
      </c>
      <c r="D160" s="435"/>
      <c r="E160" s="12">
        <f>ECSF!D54</f>
        <v>0</v>
      </c>
    </row>
    <row r="161" spans="2:5">
      <c r="B161" s="439"/>
      <c r="C161" s="435" t="s">
        <v>54</v>
      </c>
      <c r="D161" s="435"/>
      <c r="E161" s="12">
        <f>ECSF!D55</f>
        <v>3470027093.3500004</v>
      </c>
    </row>
    <row r="162" spans="2:5">
      <c r="B162" s="439"/>
      <c r="C162" s="435" t="s">
        <v>55</v>
      </c>
      <c r="D162" s="435"/>
      <c r="E162" s="12">
        <f>ECSF!D56</f>
        <v>0</v>
      </c>
    </row>
    <row r="163" spans="2:5">
      <c r="B163" s="439"/>
      <c r="C163" s="435" t="s">
        <v>56</v>
      </c>
      <c r="D163" s="435"/>
      <c r="E163" s="12">
        <f>ECSF!D57</f>
        <v>0</v>
      </c>
    </row>
    <row r="164" spans="2:5">
      <c r="B164" s="439"/>
      <c r="C164" s="435" t="s">
        <v>57</v>
      </c>
      <c r="D164" s="435"/>
      <c r="E164" s="12">
        <f>ECSF!D58</f>
        <v>0</v>
      </c>
    </row>
    <row r="165" spans="2:5">
      <c r="B165" s="439"/>
      <c r="C165" s="438" t="s">
        <v>58</v>
      </c>
      <c r="D165" s="438"/>
      <c r="E165" s="11">
        <f>ECSF!D60</f>
        <v>0</v>
      </c>
    </row>
    <row r="166" spans="2:5">
      <c r="B166" s="439"/>
      <c r="C166" s="435" t="s">
        <v>59</v>
      </c>
      <c r="D166" s="435"/>
      <c r="E166" s="12">
        <f>ECSF!D61</f>
        <v>0</v>
      </c>
    </row>
    <row r="167" spans="2:5" ht="15" customHeight="1" thickBot="1">
      <c r="B167" s="440"/>
      <c r="C167" s="435" t="s">
        <v>60</v>
      </c>
      <c r="D167" s="435"/>
      <c r="E167" s="12">
        <f>ECSF!D62</f>
        <v>0</v>
      </c>
    </row>
    <row r="168" spans="2:5">
      <c r="B168" s="439" t="s">
        <v>67</v>
      </c>
      <c r="C168" s="438" t="s">
        <v>5</v>
      </c>
      <c r="D168" s="438"/>
      <c r="E168" s="11">
        <f>ECSF!E7</f>
        <v>1982866467.4300003</v>
      </c>
    </row>
    <row r="169" spans="2:5" ht="15" customHeight="1">
      <c r="B169" s="439"/>
      <c r="C169" s="438" t="s">
        <v>7</v>
      </c>
      <c r="D169" s="438"/>
      <c r="E169" s="11">
        <f>ECSF!E8</f>
        <v>1563189657.6000004</v>
      </c>
    </row>
    <row r="170" spans="2:5" ht="15" customHeight="1">
      <c r="B170" s="439"/>
      <c r="C170" s="435" t="s">
        <v>9</v>
      </c>
      <c r="D170" s="435"/>
      <c r="E170" s="12">
        <f>ECSF!E9</f>
        <v>1494075694.0500002</v>
      </c>
    </row>
    <row r="171" spans="2:5" ht="15" customHeight="1">
      <c r="B171" s="439"/>
      <c r="C171" s="435" t="s">
        <v>11</v>
      </c>
      <c r="D171" s="435"/>
      <c r="E171" s="12">
        <f>ECSF!E10</f>
        <v>8957192.6300000027</v>
      </c>
    </row>
    <row r="172" spans="2:5">
      <c r="B172" s="439"/>
      <c r="C172" s="435" t="s">
        <v>13</v>
      </c>
      <c r="D172" s="435"/>
      <c r="E172" s="12">
        <f>ECSF!E11</f>
        <v>60156770.920000002</v>
      </c>
    </row>
    <row r="173" spans="2:5">
      <c r="B173" s="439"/>
      <c r="C173" s="435" t="s">
        <v>15</v>
      </c>
      <c r="D173" s="435"/>
      <c r="E173" s="12">
        <f>ECSF!E12</f>
        <v>0</v>
      </c>
    </row>
    <row r="174" spans="2:5" ht="15" customHeight="1">
      <c r="B174" s="439"/>
      <c r="C174" s="435" t="s">
        <v>17</v>
      </c>
      <c r="D174" s="435"/>
      <c r="E174" s="12">
        <f>ECSF!E13</f>
        <v>0</v>
      </c>
    </row>
    <row r="175" spans="2:5" ht="15" customHeight="1">
      <c r="B175" s="439"/>
      <c r="C175" s="435" t="s">
        <v>19</v>
      </c>
      <c r="D175" s="435"/>
      <c r="E175" s="12">
        <f>ECSF!E14</f>
        <v>0</v>
      </c>
    </row>
    <row r="176" spans="2:5">
      <c r="B176" s="439"/>
      <c r="C176" s="435" t="s">
        <v>21</v>
      </c>
      <c r="D176" s="435"/>
      <c r="E176" s="12">
        <f>ECSF!E15</f>
        <v>0</v>
      </c>
    </row>
    <row r="177" spans="2:5" ht="15" customHeight="1">
      <c r="B177" s="439"/>
      <c r="C177" s="438" t="s">
        <v>26</v>
      </c>
      <c r="D177" s="438"/>
      <c r="E177" s="11">
        <f>ECSF!E17</f>
        <v>419676809.82999992</v>
      </c>
    </row>
    <row r="178" spans="2:5">
      <c r="B178" s="439"/>
      <c r="C178" s="435" t="s">
        <v>28</v>
      </c>
      <c r="D178" s="435"/>
      <c r="E178" s="12">
        <f>ECSF!E18</f>
        <v>23960843.469999999</v>
      </c>
    </row>
    <row r="179" spans="2:5" ht="15" customHeight="1">
      <c r="B179" s="439"/>
      <c r="C179" s="435" t="s">
        <v>30</v>
      </c>
      <c r="D179" s="435"/>
      <c r="E179" s="12">
        <f>ECSF!E19</f>
        <v>0</v>
      </c>
    </row>
    <row r="180" spans="2:5" ht="15" customHeight="1">
      <c r="B180" s="439"/>
      <c r="C180" s="435" t="s">
        <v>32</v>
      </c>
      <c r="D180" s="435"/>
      <c r="E180" s="12">
        <f>ECSF!E20</f>
        <v>228531958.25</v>
      </c>
    </row>
    <row r="181" spans="2:5" ht="15" customHeight="1">
      <c r="B181" s="439"/>
      <c r="C181" s="435" t="s">
        <v>34</v>
      </c>
      <c r="D181" s="435"/>
      <c r="E181" s="12">
        <f>ECSF!E21</f>
        <v>149165788.08999991</v>
      </c>
    </row>
    <row r="182" spans="2:5" ht="15" customHeight="1">
      <c r="B182" s="439"/>
      <c r="C182" s="435" t="s">
        <v>36</v>
      </c>
      <c r="D182" s="435"/>
      <c r="E182" s="12">
        <f>ECSF!E22</f>
        <v>18018220.020000011</v>
      </c>
    </row>
    <row r="183" spans="2:5" ht="15" customHeight="1">
      <c r="B183" s="439"/>
      <c r="C183" s="435" t="s">
        <v>38</v>
      </c>
      <c r="D183" s="435"/>
      <c r="E183" s="12">
        <f>ECSF!E23</f>
        <v>0</v>
      </c>
    </row>
    <row r="184" spans="2:5" ht="15" customHeight="1">
      <c r="B184" s="439"/>
      <c r="C184" s="435" t="s">
        <v>40</v>
      </c>
      <c r="D184" s="435"/>
      <c r="E184" s="12">
        <f>ECSF!E24</f>
        <v>0</v>
      </c>
    </row>
    <row r="185" spans="2:5" ht="15" customHeight="1">
      <c r="B185" s="439"/>
      <c r="C185" s="435" t="s">
        <v>41</v>
      </c>
      <c r="D185" s="435"/>
      <c r="E185" s="12">
        <f>ECSF!E25</f>
        <v>0</v>
      </c>
    </row>
    <row r="186" spans="2:5" ht="15" customHeight="1">
      <c r="B186" s="439"/>
      <c r="C186" s="435" t="s">
        <v>43</v>
      </c>
      <c r="D186" s="435"/>
      <c r="E186" s="12">
        <f>ECSF!E26</f>
        <v>0</v>
      </c>
    </row>
    <row r="187" spans="2:5" ht="15" customHeight="1">
      <c r="B187" s="439"/>
      <c r="C187" s="438" t="s">
        <v>6</v>
      </c>
      <c r="D187" s="438"/>
      <c r="E187" s="11">
        <f>ECSF!E28</f>
        <v>55146274.23999995</v>
      </c>
    </row>
    <row r="188" spans="2:5">
      <c r="B188" s="439"/>
      <c r="C188" s="438" t="s">
        <v>8</v>
      </c>
      <c r="D188" s="438"/>
      <c r="E188" s="11">
        <f>ECSF!E29</f>
        <v>18372990.689999998</v>
      </c>
    </row>
    <row r="189" spans="2:5">
      <c r="B189" s="439"/>
      <c r="C189" s="435" t="s">
        <v>10</v>
      </c>
      <c r="D189" s="435"/>
      <c r="E189" s="12">
        <f>ECSF!E30</f>
        <v>18372990.689999998</v>
      </c>
    </row>
    <row r="190" spans="2:5">
      <c r="B190" s="439"/>
      <c r="C190" s="435" t="s">
        <v>12</v>
      </c>
      <c r="D190" s="435"/>
      <c r="E190" s="12">
        <f>ECSF!E31</f>
        <v>0</v>
      </c>
    </row>
    <row r="191" spans="2:5" ht="15" customHeight="1">
      <c r="B191" s="439"/>
      <c r="C191" s="435" t="s">
        <v>14</v>
      </c>
      <c r="D191" s="435"/>
      <c r="E191" s="12">
        <f>ECSF!E32</f>
        <v>0</v>
      </c>
    </row>
    <row r="192" spans="2:5">
      <c r="B192" s="439"/>
      <c r="C192" s="435" t="s">
        <v>16</v>
      </c>
      <c r="D192" s="435"/>
      <c r="E192" s="12">
        <f>ECSF!E33</f>
        <v>0</v>
      </c>
    </row>
    <row r="193" spans="2:5" ht="15" customHeight="1">
      <c r="B193" s="439"/>
      <c r="C193" s="435" t="s">
        <v>18</v>
      </c>
      <c r="D193" s="435"/>
      <c r="E193" s="12">
        <f>ECSF!E34</f>
        <v>0</v>
      </c>
    </row>
    <row r="194" spans="2:5" ht="15" customHeight="1">
      <c r="B194" s="439"/>
      <c r="C194" s="435" t="s">
        <v>20</v>
      </c>
      <c r="D194" s="435"/>
      <c r="E194" s="12">
        <f>ECSF!E35</f>
        <v>0</v>
      </c>
    </row>
    <row r="195" spans="2:5" ht="15" customHeight="1">
      <c r="B195" s="439"/>
      <c r="C195" s="435" t="s">
        <v>22</v>
      </c>
      <c r="D195" s="435"/>
      <c r="E195" s="12">
        <f>ECSF!E36</f>
        <v>0</v>
      </c>
    </row>
    <row r="196" spans="2:5" ht="15" customHeight="1">
      <c r="B196" s="439"/>
      <c r="C196" s="435" t="s">
        <v>23</v>
      </c>
      <c r="D196" s="435"/>
      <c r="E196" s="12">
        <f>ECSF!E37</f>
        <v>0</v>
      </c>
    </row>
    <row r="197" spans="2:5" ht="15" customHeight="1">
      <c r="B197" s="439"/>
      <c r="C197" s="441" t="s">
        <v>27</v>
      </c>
      <c r="D197" s="441"/>
      <c r="E197" s="11">
        <f>ECSF!E39</f>
        <v>36773283.549999952</v>
      </c>
    </row>
    <row r="198" spans="2:5" ht="15" customHeight="1">
      <c r="B198" s="439"/>
      <c r="C198" s="435" t="s">
        <v>29</v>
      </c>
      <c r="D198" s="435"/>
      <c r="E198" s="12">
        <f>ECSF!E40</f>
        <v>0</v>
      </c>
    </row>
    <row r="199" spans="2:5" ht="15" customHeight="1">
      <c r="B199" s="439"/>
      <c r="C199" s="435" t="s">
        <v>31</v>
      </c>
      <c r="D199" s="435"/>
      <c r="E199" s="12">
        <f>ECSF!E41</f>
        <v>0</v>
      </c>
    </row>
    <row r="200" spans="2:5" ht="15" customHeight="1">
      <c r="B200" s="439"/>
      <c r="C200" s="435" t="s">
        <v>33</v>
      </c>
      <c r="D200" s="435"/>
      <c r="E200" s="12">
        <f>ECSF!E42</f>
        <v>36773283.549999952</v>
      </c>
    </row>
    <row r="201" spans="2:5">
      <c r="B201" s="439"/>
      <c r="C201" s="435" t="s">
        <v>35</v>
      </c>
      <c r="D201" s="435"/>
      <c r="E201" s="12">
        <f>ECSF!E43</f>
        <v>0</v>
      </c>
    </row>
    <row r="202" spans="2:5" ht="15" customHeight="1">
      <c r="B202" s="439"/>
      <c r="C202" s="435" t="s">
        <v>37</v>
      </c>
      <c r="D202" s="435"/>
      <c r="E202" s="12">
        <f>ECSF!E44</f>
        <v>0</v>
      </c>
    </row>
    <row r="203" spans="2:5">
      <c r="B203" s="439"/>
      <c r="C203" s="435" t="s">
        <v>39</v>
      </c>
      <c r="D203" s="435"/>
      <c r="E203" s="12">
        <f>ECSF!E45</f>
        <v>0</v>
      </c>
    </row>
    <row r="204" spans="2:5" ht="15" customHeight="1">
      <c r="B204" s="439"/>
      <c r="C204" s="438" t="s">
        <v>46</v>
      </c>
      <c r="D204" s="438"/>
      <c r="E204" s="11">
        <f>ECSF!E47</f>
        <v>1557441373.5500026</v>
      </c>
    </row>
    <row r="205" spans="2:5" ht="15" customHeight="1">
      <c r="B205" s="439"/>
      <c r="C205" s="438" t="s">
        <v>48</v>
      </c>
      <c r="D205" s="438"/>
      <c r="E205" s="11">
        <f>ECSF!E48</f>
        <v>13144255.889999628</v>
      </c>
    </row>
    <row r="206" spans="2:5" ht="15" customHeight="1">
      <c r="B206" s="439"/>
      <c r="C206" s="435" t="s">
        <v>49</v>
      </c>
      <c r="D206" s="435"/>
      <c r="E206" s="12">
        <f>ECSF!E49</f>
        <v>320864.5499997139</v>
      </c>
    </row>
    <row r="207" spans="2:5" ht="15" customHeight="1">
      <c r="B207" s="439"/>
      <c r="C207" s="435" t="s">
        <v>50</v>
      </c>
      <c r="D207" s="435"/>
      <c r="E207" s="12">
        <f>ECSF!E50</f>
        <v>12823391.339999914</v>
      </c>
    </row>
    <row r="208" spans="2:5" ht="15" customHeight="1">
      <c r="B208" s="439"/>
      <c r="C208" s="435" t="s">
        <v>51</v>
      </c>
      <c r="D208" s="435"/>
      <c r="E208" s="12">
        <f>ECSF!E51</f>
        <v>0</v>
      </c>
    </row>
    <row r="209" spans="2:5" ht="15" customHeight="1">
      <c r="B209" s="439"/>
      <c r="C209" s="438" t="s">
        <v>52</v>
      </c>
      <c r="D209" s="438"/>
      <c r="E209" s="11">
        <f>ECSF!E53</f>
        <v>1544297117.6600029</v>
      </c>
    </row>
    <row r="210" spans="2:5">
      <c r="B210" s="439"/>
      <c r="C210" s="435" t="s">
        <v>53</v>
      </c>
      <c r="D210" s="435"/>
      <c r="E210" s="12">
        <f>ECSF!E54</f>
        <v>1509347591.4600029</v>
      </c>
    </row>
    <row r="211" spans="2:5" ht="15" customHeight="1">
      <c r="B211" s="439"/>
      <c r="C211" s="435" t="s">
        <v>54</v>
      </c>
      <c r="D211" s="435"/>
      <c r="E211" s="12">
        <f>ECSF!E55</f>
        <v>0</v>
      </c>
    </row>
    <row r="212" spans="2:5">
      <c r="B212" s="439"/>
      <c r="C212" s="435" t="s">
        <v>55</v>
      </c>
      <c r="D212" s="435"/>
      <c r="E212" s="12">
        <f>ECSF!E56</f>
        <v>34949526.200000048</v>
      </c>
    </row>
    <row r="213" spans="2:5" ht="15" customHeight="1">
      <c r="B213" s="439"/>
      <c r="C213" s="435" t="s">
        <v>56</v>
      </c>
      <c r="D213" s="435"/>
      <c r="E213" s="12">
        <f>ECSF!E57</f>
        <v>0</v>
      </c>
    </row>
    <row r="214" spans="2:5">
      <c r="B214" s="439"/>
      <c r="C214" s="435" t="s">
        <v>57</v>
      </c>
      <c r="D214" s="435"/>
      <c r="E214" s="12">
        <f>ECSF!E58</f>
        <v>0</v>
      </c>
    </row>
    <row r="215" spans="2:5">
      <c r="B215" s="439"/>
      <c r="C215" s="438" t="s">
        <v>58</v>
      </c>
      <c r="D215" s="438"/>
      <c r="E215" s="11">
        <f>ECSF!E60</f>
        <v>0</v>
      </c>
    </row>
    <row r="216" spans="2:5">
      <c r="B216" s="439"/>
      <c r="C216" s="435" t="s">
        <v>59</v>
      </c>
      <c r="D216" s="435"/>
      <c r="E216" s="12">
        <f>ECSF!E61</f>
        <v>0</v>
      </c>
    </row>
    <row r="217" spans="2:5" ht="15.75" thickBot="1">
      <c r="B217" s="440"/>
      <c r="C217" s="435" t="s">
        <v>60</v>
      </c>
      <c r="D217" s="435"/>
      <c r="E217" s="12">
        <f>ECSF!E62</f>
        <v>0</v>
      </c>
    </row>
    <row r="218" spans="2:5">
      <c r="C218" s="443" t="s">
        <v>74</v>
      </c>
      <c r="D218" s="5" t="s">
        <v>63</v>
      </c>
      <c r="E218" s="15">
        <f>ECSF!B69</f>
        <v>0</v>
      </c>
    </row>
    <row r="219" spans="2:5">
      <c r="C219" s="444"/>
      <c r="D219" s="5" t="s">
        <v>64</v>
      </c>
      <c r="E219" s="15">
        <f>ECSF!B70</f>
        <v>0</v>
      </c>
    </row>
    <row r="220" spans="2:5">
      <c r="C220" s="444" t="s">
        <v>73</v>
      </c>
      <c r="D220" s="5" t="s">
        <v>63</v>
      </c>
      <c r="E220" s="15">
        <f>ECSF!D69</f>
        <v>0</v>
      </c>
    </row>
    <row r="221" spans="2:5">
      <c r="C221" s="444"/>
      <c r="D221" s="5" t="s">
        <v>64</v>
      </c>
      <c r="E221" s="15">
        <f>ECSF!D70</f>
        <v>0</v>
      </c>
    </row>
  </sheetData>
  <sheetProtection password="C4FF" sheet="1" objects="1" scenarios="1"/>
  <mergeCells count="234">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64:D64"/>
    <mergeCell ref="C65:D65"/>
    <mergeCell ref="C35:D35"/>
    <mergeCell ref="C50:D50"/>
    <mergeCell ref="C24:D24"/>
    <mergeCell ref="C25:D25"/>
    <mergeCell ref="C39:D39"/>
    <mergeCell ref="C40:D40"/>
    <mergeCell ref="C66:D66"/>
    <mergeCell ref="C51:D51"/>
    <mergeCell ref="C52:D52"/>
    <mergeCell ref="C53:D53"/>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C146:D146"/>
    <mergeCell ref="C147:D147"/>
    <mergeCell ref="C142:D142"/>
    <mergeCell ref="C143:D143"/>
    <mergeCell ref="C160:D160"/>
    <mergeCell ref="C161:D161"/>
    <mergeCell ref="C162:D162"/>
    <mergeCell ref="C163:D163"/>
    <mergeCell ref="C164:D164"/>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68:D168"/>
    <mergeCell ref="C170:D170"/>
    <mergeCell ref="C172:D172"/>
    <mergeCell ref="C173:D173"/>
    <mergeCell ref="C174:D174"/>
    <mergeCell ref="C192:D192"/>
    <mergeCell ref="C194:D194"/>
    <mergeCell ref="C175:D175"/>
    <mergeCell ref="C176:D176"/>
    <mergeCell ref="C177:D177"/>
    <mergeCell ref="C178:D178"/>
    <mergeCell ref="C216:D216"/>
    <mergeCell ref="C202:D202"/>
    <mergeCell ref="C203:D203"/>
    <mergeCell ref="C205:D205"/>
    <mergeCell ref="C207:D207"/>
    <mergeCell ref="C208:D208"/>
    <mergeCell ref="C209:D209"/>
    <mergeCell ref="C213:D213"/>
    <mergeCell ref="C215:D215"/>
    <mergeCell ref="C204:D204"/>
    <mergeCell ref="C206:D206"/>
    <mergeCell ref="C201:D201"/>
    <mergeCell ref="C187:D187"/>
    <mergeCell ref="C188:D188"/>
    <mergeCell ref="C189:D189"/>
    <mergeCell ref="C190:D190"/>
    <mergeCell ref="C212:D212"/>
    <mergeCell ref="C214:D214"/>
    <mergeCell ref="C196:D196"/>
    <mergeCell ref="C197:D197"/>
    <mergeCell ref="C198:D198"/>
    <mergeCell ref="C199:D199"/>
    <mergeCell ref="C200:D200"/>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2:O82"/>
  <sheetViews>
    <sheetView showWhiteSpace="0" zoomScaleNormal="100" workbookViewId="0">
      <selection activeCell="C22" sqref="C22:F22"/>
    </sheetView>
  </sheetViews>
  <sheetFormatPr baseColWidth="10" defaultRowHeight="13.5"/>
  <cols>
    <col min="1" max="2" width="1.85546875" style="148" customWidth="1"/>
    <col min="3" max="3" width="3.42578125" style="148" customWidth="1"/>
    <col min="4" max="4" width="23.85546875" style="148" customWidth="1"/>
    <col min="5" max="5" width="21.42578125" style="148" customWidth="1"/>
    <col min="6" max="6" width="22" style="148" customWidth="1"/>
    <col min="7" max="7" width="22.140625" style="202" customWidth="1"/>
    <col min="8" max="8" width="24" style="202" customWidth="1"/>
    <col min="9" max="9" width="2.85546875" style="148" customWidth="1"/>
    <col min="10" max="10" width="3" style="27" customWidth="1"/>
    <col min="11" max="11" width="13.28515625" style="16" customWidth="1"/>
    <col min="12" max="12" width="30.140625" style="16" bestFit="1" customWidth="1"/>
    <col min="13" max="13" width="14.85546875" style="16" customWidth="1"/>
    <col min="14" max="14" width="11.42578125" style="16"/>
    <col min="15" max="15" width="14.140625" style="16" bestFit="1" customWidth="1"/>
    <col min="16" max="16384" width="11.42578125" style="16"/>
  </cols>
  <sheetData>
    <row r="2" spans="1:12" s="20" customFormat="1" ht="12">
      <c r="A2" s="454" t="s">
        <v>186</v>
      </c>
      <c r="B2" s="454"/>
      <c r="C2" s="454"/>
      <c r="D2" s="454"/>
      <c r="E2" s="454"/>
      <c r="F2" s="454"/>
      <c r="G2" s="454"/>
      <c r="H2" s="454"/>
      <c r="I2" s="454"/>
      <c r="J2" s="45"/>
    </row>
    <row r="3" spans="1:12" ht="15" customHeight="1">
      <c r="A3" s="379" t="s">
        <v>144</v>
      </c>
      <c r="B3" s="379"/>
      <c r="C3" s="379"/>
      <c r="D3" s="379"/>
      <c r="E3" s="379"/>
      <c r="F3" s="379"/>
      <c r="G3" s="379"/>
      <c r="H3" s="379"/>
      <c r="I3" s="379"/>
      <c r="J3" s="54"/>
    </row>
    <row r="4" spans="1:12" ht="13.5" customHeight="1">
      <c r="A4" s="379" t="s">
        <v>785</v>
      </c>
      <c r="B4" s="379"/>
      <c r="C4" s="379"/>
      <c r="D4" s="379"/>
      <c r="E4" s="379"/>
      <c r="F4" s="379"/>
      <c r="G4" s="379"/>
      <c r="H4" s="379"/>
      <c r="I4" s="379"/>
      <c r="J4" s="54"/>
    </row>
    <row r="5" spans="1:12" s="20" customFormat="1" ht="13.5" customHeight="1">
      <c r="A5" s="455" t="s">
        <v>209</v>
      </c>
      <c r="B5" s="455"/>
      <c r="C5" s="455"/>
      <c r="D5" s="455"/>
      <c r="E5" s="455"/>
      <c r="F5" s="455"/>
      <c r="G5" s="455"/>
      <c r="H5" s="455"/>
      <c r="I5" s="455"/>
      <c r="J5" s="44"/>
    </row>
    <row r="6" spans="1:12" s="20" customFormat="1" ht="16.5" customHeight="1">
      <c r="A6" s="458" t="s">
        <v>75</v>
      </c>
      <c r="B6" s="459"/>
      <c r="C6" s="459"/>
      <c r="D6" s="459"/>
      <c r="E6" s="459"/>
      <c r="F6" s="278"/>
      <c r="G6" s="234">
        <v>2024</v>
      </c>
      <c r="H6" s="234">
        <v>2023</v>
      </c>
      <c r="I6" s="235"/>
      <c r="J6" s="56"/>
    </row>
    <row r="7" spans="1:12" ht="14.25" customHeight="1">
      <c r="A7" s="460" t="s">
        <v>166</v>
      </c>
      <c r="B7" s="461"/>
      <c r="C7" s="461"/>
      <c r="D7" s="461"/>
      <c r="E7" s="461"/>
      <c r="F7" s="461"/>
      <c r="G7" s="271"/>
      <c r="H7" s="271"/>
      <c r="I7" s="272"/>
      <c r="J7" s="21"/>
    </row>
    <row r="8" spans="1:12" ht="12.75" customHeight="1">
      <c r="A8" s="98"/>
      <c r="B8" s="462" t="s">
        <v>66</v>
      </c>
      <c r="C8" s="462"/>
      <c r="D8" s="462"/>
      <c r="E8" s="462"/>
      <c r="F8" s="462"/>
      <c r="G8" s="196">
        <f>SUM(G9:G18)</f>
        <v>14506053024.82</v>
      </c>
      <c r="H8" s="196">
        <f>SUM(H9:H18)</f>
        <v>29929945049.389999</v>
      </c>
      <c r="I8" s="76"/>
      <c r="J8" s="21"/>
      <c r="K8" s="36"/>
    </row>
    <row r="9" spans="1:12" ht="15" customHeight="1">
      <c r="A9" s="98"/>
      <c r="B9" s="124"/>
      <c r="C9" s="446" t="s">
        <v>82</v>
      </c>
      <c r="D9" s="446"/>
      <c r="E9" s="446"/>
      <c r="F9" s="446"/>
      <c r="G9" s="197">
        <v>1370279042</v>
      </c>
      <c r="H9" s="197">
        <v>2486861176.2600002</v>
      </c>
      <c r="I9" s="76"/>
      <c r="J9" s="16"/>
    </row>
    <row r="10" spans="1:12" ht="15" customHeight="1">
      <c r="A10" s="98"/>
      <c r="B10" s="124"/>
      <c r="C10" s="446" t="s">
        <v>158</v>
      </c>
      <c r="D10" s="446"/>
      <c r="E10" s="446"/>
      <c r="F10" s="446"/>
      <c r="G10" s="197">
        <v>0</v>
      </c>
      <c r="H10" s="197">
        <v>0</v>
      </c>
      <c r="I10" s="76"/>
      <c r="J10" s="16"/>
    </row>
    <row r="11" spans="1:12" ht="15" customHeight="1">
      <c r="A11" s="98"/>
      <c r="B11" s="283"/>
      <c r="C11" s="446" t="s">
        <v>86</v>
      </c>
      <c r="D11" s="446"/>
      <c r="E11" s="446"/>
      <c r="F11" s="446"/>
      <c r="G11" s="197">
        <v>0</v>
      </c>
      <c r="H11" s="197">
        <v>0</v>
      </c>
      <c r="I11" s="76"/>
      <c r="J11" s="16"/>
    </row>
    <row r="12" spans="1:12" ht="15" customHeight="1">
      <c r="A12" s="98"/>
      <c r="B12" s="283"/>
      <c r="C12" s="446" t="s">
        <v>88</v>
      </c>
      <c r="D12" s="446"/>
      <c r="E12" s="446"/>
      <c r="F12" s="446"/>
      <c r="G12" s="197">
        <v>409275584.89999998</v>
      </c>
      <c r="H12" s="197">
        <v>816801561.52999997</v>
      </c>
      <c r="I12" s="76"/>
      <c r="J12" s="16"/>
    </row>
    <row r="13" spans="1:12" ht="15" customHeight="1">
      <c r="A13" s="98"/>
      <c r="B13" s="283"/>
      <c r="C13" s="446" t="s">
        <v>185</v>
      </c>
      <c r="D13" s="446"/>
      <c r="E13" s="446"/>
      <c r="F13" s="446"/>
      <c r="G13" s="197">
        <v>321249985.44999999</v>
      </c>
      <c r="H13" s="197">
        <v>530623206.13</v>
      </c>
      <c r="I13" s="76"/>
      <c r="J13" s="16"/>
    </row>
    <row r="14" spans="1:12" ht="15" customHeight="1">
      <c r="A14" s="98"/>
      <c r="B14" s="283"/>
      <c r="C14" s="446" t="s">
        <v>180</v>
      </c>
      <c r="D14" s="446"/>
      <c r="E14" s="446"/>
      <c r="F14" s="446"/>
      <c r="G14" s="307">
        <v>76082485.390000001</v>
      </c>
      <c r="H14" s="197">
        <v>183156328.01000002</v>
      </c>
      <c r="I14" s="76"/>
      <c r="J14" s="16"/>
    </row>
    <row r="15" spans="1:12" ht="15" customHeight="1">
      <c r="A15" s="98"/>
      <c r="B15" s="283"/>
      <c r="C15" s="446" t="s">
        <v>181</v>
      </c>
      <c r="D15" s="446"/>
      <c r="E15" s="446"/>
      <c r="F15" s="446"/>
      <c r="G15" s="197">
        <v>0</v>
      </c>
      <c r="H15" s="197">
        <v>0</v>
      </c>
      <c r="I15" s="76"/>
      <c r="J15" s="16"/>
      <c r="L15" s="36"/>
    </row>
    <row r="16" spans="1:12" ht="28.5" customHeight="1">
      <c r="A16" s="98"/>
      <c r="B16" s="283"/>
      <c r="C16" s="463" t="s">
        <v>183</v>
      </c>
      <c r="D16" s="463"/>
      <c r="E16" s="463"/>
      <c r="F16" s="463"/>
      <c r="G16" s="198">
        <v>12329165927.08</v>
      </c>
      <c r="H16" s="198">
        <v>25912502777.459999</v>
      </c>
      <c r="I16" s="76"/>
      <c r="J16" s="16"/>
    </row>
    <row r="17" spans="1:13" ht="15" customHeight="1">
      <c r="A17" s="98"/>
      <c r="B17" s="283"/>
      <c r="C17" s="446" t="s">
        <v>184</v>
      </c>
      <c r="D17" s="446"/>
      <c r="E17" s="446"/>
      <c r="F17" s="446"/>
      <c r="G17" s="197">
        <v>0</v>
      </c>
      <c r="H17" s="197">
        <v>0</v>
      </c>
      <c r="I17" s="76"/>
      <c r="J17" s="16"/>
    </row>
    <row r="18" spans="1:13" ht="19.5" customHeight="1">
      <c r="A18" s="98"/>
      <c r="B18" s="283"/>
      <c r="C18" s="446" t="s">
        <v>159</v>
      </c>
      <c r="D18" s="446"/>
      <c r="E18" s="446"/>
      <c r="F18" s="284"/>
      <c r="G18" s="197">
        <v>0</v>
      </c>
      <c r="H18" s="197">
        <v>0</v>
      </c>
      <c r="I18" s="76"/>
      <c r="J18" s="16"/>
      <c r="K18" s="36"/>
    </row>
    <row r="19" spans="1:13" ht="14.25" customHeight="1">
      <c r="A19" s="98"/>
      <c r="B19" s="462" t="s">
        <v>67</v>
      </c>
      <c r="C19" s="462"/>
      <c r="D19" s="462"/>
      <c r="E19" s="462"/>
      <c r="F19" s="462"/>
      <c r="G19" s="196">
        <f>SUM(G20:G35)</f>
        <v>12257604265.409998</v>
      </c>
      <c r="H19" s="196">
        <f>SUM(H20:H35)</f>
        <v>25884483295.349998</v>
      </c>
      <c r="I19" s="76"/>
      <c r="J19" s="36"/>
      <c r="K19" s="36"/>
      <c r="L19" s="36"/>
      <c r="M19" s="65"/>
    </row>
    <row r="20" spans="1:13" ht="15" customHeight="1">
      <c r="A20" s="98"/>
      <c r="B20" s="282"/>
      <c r="C20" s="446" t="s">
        <v>147</v>
      </c>
      <c r="D20" s="446"/>
      <c r="E20" s="446"/>
      <c r="F20" s="446"/>
      <c r="G20" s="197">
        <v>3495573335.0100002</v>
      </c>
      <c r="H20" s="197">
        <v>7673436419.6499996</v>
      </c>
      <c r="I20" s="76"/>
      <c r="J20" s="36"/>
      <c r="M20" s="65"/>
    </row>
    <row r="21" spans="1:13" ht="15" customHeight="1">
      <c r="A21" s="98"/>
      <c r="B21" s="282"/>
      <c r="C21" s="446" t="s">
        <v>85</v>
      </c>
      <c r="D21" s="446"/>
      <c r="E21" s="446"/>
      <c r="F21" s="446"/>
      <c r="G21" s="197">
        <v>115860603.47</v>
      </c>
      <c r="H21" s="197">
        <v>278330920.69999999</v>
      </c>
      <c r="I21" s="76"/>
      <c r="J21" s="16"/>
      <c r="M21" s="65"/>
    </row>
    <row r="22" spans="1:13" ht="15" customHeight="1">
      <c r="A22" s="98"/>
      <c r="B22" s="282"/>
      <c r="C22" s="446" t="s">
        <v>87</v>
      </c>
      <c r="D22" s="446"/>
      <c r="E22" s="446"/>
      <c r="F22" s="446"/>
      <c r="G22" s="197">
        <v>622767965.50999999</v>
      </c>
      <c r="H22" s="197">
        <v>1527315525.0999999</v>
      </c>
      <c r="I22" s="76"/>
      <c r="J22" s="16"/>
      <c r="M22" s="65"/>
    </row>
    <row r="23" spans="1:13" ht="15" customHeight="1">
      <c r="A23" s="98"/>
      <c r="B23" s="282"/>
      <c r="C23" s="446" t="s">
        <v>89</v>
      </c>
      <c r="D23" s="446"/>
      <c r="E23" s="446"/>
      <c r="F23" s="446"/>
      <c r="G23" s="197">
        <v>681263493.47000003</v>
      </c>
      <c r="H23" s="197">
        <v>914302813.59000003</v>
      </c>
      <c r="I23" s="76"/>
      <c r="J23" s="16"/>
    </row>
    <row r="24" spans="1:13" ht="15" customHeight="1">
      <c r="A24" s="98"/>
      <c r="B24" s="282"/>
      <c r="C24" s="446" t="s">
        <v>90</v>
      </c>
      <c r="D24" s="446"/>
      <c r="E24" s="446"/>
      <c r="F24" s="446"/>
      <c r="G24" s="197">
        <v>3985105116.5900002</v>
      </c>
      <c r="H24" s="197">
        <v>8999645082.8899994</v>
      </c>
      <c r="I24" s="76"/>
      <c r="J24" s="16"/>
      <c r="M24" s="309"/>
    </row>
    <row r="25" spans="1:13" ht="15" customHeight="1">
      <c r="A25" s="98"/>
      <c r="B25" s="282"/>
      <c r="C25" s="446" t="s">
        <v>151</v>
      </c>
      <c r="D25" s="446"/>
      <c r="E25" s="446"/>
      <c r="F25" s="446"/>
      <c r="G25" s="197">
        <v>8704271.3900000006</v>
      </c>
      <c r="H25" s="197">
        <v>60127695.390000001</v>
      </c>
      <c r="I25" s="76"/>
      <c r="J25" s="16"/>
    </row>
    <row r="26" spans="1:13" ht="15" customHeight="1">
      <c r="A26" s="98"/>
      <c r="B26" s="282"/>
      <c r="C26" s="446" t="s">
        <v>92</v>
      </c>
      <c r="D26" s="446"/>
      <c r="E26" s="446"/>
      <c r="F26" s="446"/>
      <c r="G26" s="197">
        <v>205584389.09</v>
      </c>
      <c r="H26" s="197">
        <v>398498494.51999998</v>
      </c>
      <c r="I26" s="76"/>
      <c r="J26" s="16"/>
    </row>
    <row r="27" spans="1:13" ht="15" customHeight="1">
      <c r="A27" s="98"/>
      <c r="B27" s="282"/>
      <c r="C27" s="446" t="s">
        <v>93</v>
      </c>
      <c r="D27" s="446"/>
      <c r="E27" s="446"/>
      <c r="F27" s="446"/>
      <c r="G27" s="197">
        <v>0</v>
      </c>
      <c r="H27" s="197">
        <v>0</v>
      </c>
      <c r="I27" s="76"/>
      <c r="J27" s="16"/>
    </row>
    <row r="28" spans="1:13" ht="15" customHeight="1">
      <c r="A28" s="98"/>
      <c r="B28" s="282"/>
      <c r="C28" s="446" t="s">
        <v>95</v>
      </c>
      <c r="D28" s="446"/>
      <c r="E28" s="446"/>
      <c r="F28" s="446"/>
      <c r="G28" s="197">
        <v>91933769.390000001</v>
      </c>
      <c r="H28" s="197">
        <v>92650946.709999993</v>
      </c>
      <c r="I28" s="76"/>
      <c r="J28" s="16"/>
    </row>
    <row r="29" spans="1:13" ht="15" customHeight="1">
      <c r="A29" s="98"/>
      <c r="B29" s="282"/>
      <c r="C29" s="446" t="s">
        <v>96</v>
      </c>
      <c r="D29" s="446"/>
      <c r="E29" s="446"/>
      <c r="F29" s="446"/>
      <c r="G29" s="197">
        <v>0</v>
      </c>
      <c r="H29" s="197">
        <v>0</v>
      </c>
      <c r="I29" s="76"/>
      <c r="J29" s="16"/>
    </row>
    <row r="30" spans="1:13" ht="15" customHeight="1">
      <c r="A30" s="98"/>
      <c r="B30" s="282"/>
      <c r="C30" s="446" t="s">
        <v>97</v>
      </c>
      <c r="D30" s="446"/>
      <c r="E30" s="446"/>
      <c r="F30" s="446"/>
      <c r="G30" s="197">
        <v>0</v>
      </c>
      <c r="H30" s="197">
        <v>0</v>
      </c>
      <c r="I30" s="76"/>
      <c r="J30" s="16"/>
    </row>
    <row r="31" spans="1:13" ht="15" customHeight="1">
      <c r="A31" s="98"/>
      <c r="B31" s="282"/>
      <c r="C31" s="446" t="s">
        <v>99</v>
      </c>
      <c r="D31" s="446"/>
      <c r="E31" s="446"/>
      <c r="F31" s="446"/>
      <c r="G31" s="197">
        <v>0</v>
      </c>
      <c r="H31" s="197">
        <v>0</v>
      </c>
      <c r="I31" s="76"/>
      <c r="J31" s="16"/>
    </row>
    <row r="32" spans="1:13" ht="15" customHeight="1">
      <c r="A32" s="98"/>
      <c r="B32" s="282"/>
      <c r="C32" s="446" t="s">
        <v>153</v>
      </c>
      <c r="D32" s="446"/>
      <c r="E32" s="446"/>
      <c r="F32" s="446"/>
      <c r="G32" s="197">
        <v>1499686929</v>
      </c>
      <c r="H32" s="197">
        <v>3161312590.8000002</v>
      </c>
      <c r="I32" s="76"/>
      <c r="J32" s="16"/>
    </row>
    <row r="33" spans="1:15" ht="15" customHeight="1">
      <c r="A33" s="98"/>
      <c r="B33" s="282"/>
      <c r="C33" s="446" t="s">
        <v>126</v>
      </c>
      <c r="D33" s="446"/>
      <c r="E33" s="446"/>
      <c r="F33" s="446"/>
      <c r="G33" s="197">
        <v>1200687164</v>
      </c>
      <c r="H33" s="197">
        <v>2157550845</v>
      </c>
      <c r="I33" s="76"/>
      <c r="J33" s="16"/>
    </row>
    <row r="34" spans="1:15" ht="15" customHeight="1">
      <c r="A34" s="98"/>
      <c r="B34" s="282"/>
      <c r="C34" s="446" t="s">
        <v>106</v>
      </c>
      <c r="D34" s="446"/>
      <c r="E34" s="446"/>
      <c r="F34" s="446"/>
      <c r="G34" s="197">
        <v>350437228.49000001</v>
      </c>
      <c r="H34" s="197">
        <v>621311961</v>
      </c>
      <c r="I34" s="76"/>
      <c r="J34" s="16"/>
    </row>
    <row r="35" spans="1:15" ht="15" customHeight="1">
      <c r="A35" s="98"/>
      <c r="B35" s="282"/>
      <c r="C35" s="446" t="s">
        <v>160</v>
      </c>
      <c r="D35" s="446"/>
      <c r="E35" s="446"/>
      <c r="F35" s="446"/>
      <c r="G35" s="197">
        <v>0</v>
      </c>
      <c r="H35" s="197">
        <v>0</v>
      </c>
      <c r="I35" s="76"/>
      <c r="J35" s="21"/>
    </row>
    <row r="36" spans="1:15" s="31" customFormat="1" ht="13.5" customHeight="1">
      <c r="A36" s="414" t="s">
        <v>154</v>
      </c>
      <c r="B36" s="415"/>
      <c r="C36" s="415"/>
      <c r="D36" s="415"/>
      <c r="E36" s="415"/>
      <c r="F36" s="415"/>
      <c r="G36" s="199">
        <f>G8-G19</f>
        <v>2248448759.4100018</v>
      </c>
      <c r="H36" s="199">
        <f>H8-H19</f>
        <v>4045461754.0400009</v>
      </c>
      <c r="I36" s="200"/>
      <c r="J36" s="53"/>
    </row>
    <row r="37" spans="1:15" s="31" customFormat="1" ht="6" customHeight="1">
      <c r="A37" s="281"/>
      <c r="B37" s="282"/>
      <c r="C37" s="282"/>
      <c r="D37" s="282"/>
      <c r="E37" s="282"/>
      <c r="F37" s="282"/>
      <c r="G37" s="199"/>
      <c r="H37" s="199"/>
      <c r="I37" s="200"/>
      <c r="J37" s="53"/>
    </row>
    <row r="38" spans="1:15" s="31" customFormat="1">
      <c r="A38" s="414" t="s">
        <v>145</v>
      </c>
      <c r="B38" s="415"/>
      <c r="C38" s="415"/>
      <c r="D38" s="415"/>
      <c r="E38" s="415"/>
      <c r="F38" s="415"/>
      <c r="G38" s="195"/>
      <c r="H38" s="195"/>
      <c r="I38" s="97"/>
      <c r="J38" s="20"/>
    </row>
    <row r="39" spans="1:15" s="31" customFormat="1">
      <c r="A39" s="281"/>
      <c r="B39" s="447" t="s">
        <v>66</v>
      </c>
      <c r="C39" s="447"/>
      <c r="D39" s="447"/>
      <c r="E39" s="447"/>
      <c r="F39" s="447"/>
      <c r="G39" s="308">
        <f>SUM(G40:G42)</f>
        <v>0</v>
      </c>
      <c r="H39" s="196">
        <f>SUM(H40:H42)</f>
        <v>1297479.32</v>
      </c>
      <c r="I39" s="97"/>
      <c r="J39" s="306"/>
    </row>
    <row r="40" spans="1:15" s="31" customFormat="1">
      <c r="A40" s="281"/>
      <c r="B40" s="85"/>
      <c r="C40" s="456" t="s">
        <v>32</v>
      </c>
      <c r="D40" s="456"/>
      <c r="E40" s="456"/>
      <c r="F40" s="456"/>
      <c r="G40" s="197">
        <v>0</v>
      </c>
      <c r="H40" s="197">
        <v>0</v>
      </c>
      <c r="I40" s="97"/>
      <c r="J40" s="20"/>
    </row>
    <row r="41" spans="1:15" s="31" customFormat="1">
      <c r="A41" s="281"/>
      <c r="B41" s="85"/>
      <c r="C41" s="457" t="s">
        <v>34</v>
      </c>
      <c r="D41" s="457"/>
      <c r="E41" s="457"/>
      <c r="F41" s="457"/>
      <c r="G41" s="197">
        <v>0</v>
      </c>
      <c r="H41" s="197">
        <v>1297479.32</v>
      </c>
      <c r="I41" s="97"/>
      <c r="J41" s="20"/>
    </row>
    <row r="42" spans="1:15" s="31" customFormat="1">
      <c r="A42" s="281"/>
      <c r="B42" s="85"/>
      <c r="C42" s="451" t="s">
        <v>161</v>
      </c>
      <c r="D42" s="451"/>
      <c r="E42" s="451"/>
      <c r="F42" s="451"/>
      <c r="G42" s="197">
        <v>0</v>
      </c>
      <c r="H42" s="197">
        <v>0</v>
      </c>
      <c r="I42" s="97"/>
      <c r="J42" s="20"/>
    </row>
    <row r="43" spans="1:15" s="31" customFormat="1">
      <c r="A43" s="281"/>
      <c r="B43" s="447" t="s">
        <v>67</v>
      </c>
      <c r="C43" s="447"/>
      <c r="D43" s="447"/>
      <c r="E43" s="447"/>
      <c r="F43" s="447"/>
      <c r="G43" s="196">
        <f>SUM(G44:G46)</f>
        <v>559234090.59000003</v>
      </c>
      <c r="H43" s="196">
        <f>SUM(H44:H46)</f>
        <v>1152890093.3399999</v>
      </c>
      <c r="I43" s="97"/>
      <c r="J43" s="20"/>
      <c r="L43" s="37"/>
      <c r="O43" s="310"/>
    </row>
    <row r="44" spans="1:15" s="31" customFormat="1">
      <c r="A44" s="281"/>
      <c r="B44" s="85"/>
      <c r="C44" s="451" t="s">
        <v>32</v>
      </c>
      <c r="D44" s="451"/>
      <c r="E44" s="451"/>
      <c r="F44" s="451"/>
      <c r="G44" s="273">
        <v>439280630.15000004</v>
      </c>
      <c r="H44" s="273">
        <v>889258077.25000012</v>
      </c>
      <c r="I44" s="97"/>
      <c r="J44" s="306"/>
      <c r="K44" s="37"/>
      <c r="O44" s="310"/>
    </row>
    <row r="45" spans="1:15" s="31" customFormat="1">
      <c r="A45" s="281"/>
      <c r="B45" s="85"/>
      <c r="C45" s="451" t="s">
        <v>34</v>
      </c>
      <c r="D45" s="451"/>
      <c r="E45" s="451"/>
      <c r="F45" s="451"/>
      <c r="G45" s="197">
        <v>84472616.730000004</v>
      </c>
      <c r="H45" s="197">
        <v>221366162.47999999</v>
      </c>
      <c r="I45" s="97"/>
      <c r="J45" s="20"/>
      <c r="L45" s="37"/>
      <c r="O45" s="310"/>
    </row>
    <row r="46" spans="1:15" s="31" customFormat="1">
      <c r="A46" s="281"/>
      <c r="B46" s="85"/>
      <c r="C46" s="451" t="s">
        <v>162</v>
      </c>
      <c r="D46" s="451"/>
      <c r="E46" s="451"/>
      <c r="F46" s="451"/>
      <c r="G46" s="273">
        <v>35480843.710000001</v>
      </c>
      <c r="H46" s="273">
        <v>42265853.609999999</v>
      </c>
      <c r="I46" s="97"/>
      <c r="J46" s="20"/>
      <c r="O46" s="310"/>
    </row>
    <row r="47" spans="1:15" s="31" customFormat="1">
      <c r="A47" s="414" t="s">
        <v>146</v>
      </c>
      <c r="B47" s="415"/>
      <c r="C47" s="415"/>
      <c r="D47" s="415"/>
      <c r="E47" s="415"/>
      <c r="F47" s="415"/>
      <c r="G47" s="196">
        <f>G39-G43</f>
        <v>-559234090.59000003</v>
      </c>
      <c r="H47" s="196">
        <f>H39-H43</f>
        <v>-1151592614.02</v>
      </c>
      <c r="I47" s="97"/>
      <c r="J47" s="20"/>
      <c r="O47" s="310"/>
    </row>
    <row r="48" spans="1:15" s="31" customFormat="1" ht="5.25" customHeight="1">
      <c r="A48" s="281"/>
      <c r="B48" s="89"/>
      <c r="C48" s="89"/>
      <c r="D48" s="89"/>
      <c r="E48" s="89"/>
      <c r="F48" s="89"/>
      <c r="G48" s="201"/>
      <c r="H48" s="201"/>
      <c r="I48" s="97"/>
      <c r="J48" s="20"/>
    </row>
    <row r="49" spans="1:15" s="31" customFormat="1">
      <c r="A49" s="414" t="s">
        <v>215</v>
      </c>
      <c r="B49" s="415"/>
      <c r="C49" s="415"/>
      <c r="D49" s="415"/>
      <c r="E49" s="415"/>
      <c r="F49" s="415"/>
      <c r="G49" s="201"/>
      <c r="H49" s="201"/>
      <c r="I49" s="97"/>
      <c r="J49" s="20"/>
    </row>
    <row r="50" spans="1:15" s="31" customFormat="1">
      <c r="A50" s="281"/>
      <c r="B50" s="447" t="s">
        <v>66</v>
      </c>
      <c r="C50" s="447"/>
      <c r="D50" s="447"/>
      <c r="E50" s="447"/>
      <c r="F50" s="447"/>
      <c r="G50" s="308">
        <f>G51+G54</f>
        <v>31720000.650000095</v>
      </c>
      <c r="H50" s="196">
        <f>H51+H54</f>
        <v>83653433.160003662</v>
      </c>
      <c r="I50" s="97"/>
      <c r="J50" s="20"/>
    </row>
    <row r="51" spans="1:15" s="31" customFormat="1">
      <c r="A51" s="281"/>
      <c r="B51" s="89"/>
      <c r="C51" s="451" t="s">
        <v>148</v>
      </c>
      <c r="D51" s="451"/>
      <c r="E51" s="451"/>
      <c r="F51" s="451"/>
      <c r="G51" s="240">
        <f>+G52+G53</f>
        <v>0</v>
      </c>
      <c r="H51" s="197">
        <f>+H52+H53</f>
        <v>0</v>
      </c>
      <c r="I51" s="97"/>
      <c r="J51" s="20"/>
    </row>
    <row r="52" spans="1:15" s="31" customFormat="1">
      <c r="A52" s="281"/>
      <c r="B52" s="85"/>
      <c r="C52" s="283" t="s">
        <v>149</v>
      </c>
      <c r="D52" s="283"/>
      <c r="E52" s="283"/>
      <c r="F52" s="274"/>
      <c r="G52" s="197">
        <v>0</v>
      </c>
      <c r="H52" s="197">
        <v>0</v>
      </c>
      <c r="I52" s="97"/>
      <c r="J52" s="20"/>
    </row>
    <row r="53" spans="1:15" s="31" customFormat="1">
      <c r="A53" s="281"/>
      <c r="B53" s="85"/>
      <c r="C53" s="283" t="s">
        <v>150</v>
      </c>
      <c r="D53" s="283"/>
      <c r="E53" s="283"/>
      <c r="F53" s="274"/>
      <c r="G53" s="197">
        <v>0</v>
      </c>
      <c r="H53" s="197">
        <v>0</v>
      </c>
      <c r="I53" s="97"/>
      <c r="J53" s="20"/>
    </row>
    <row r="54" spans="1:15" s="31" customFormat="1">
      <c r="A54" s="281"/>
      <c r="B54" s="85"/>
      <c r="C54" s="451" t="s">
        <v>163</v>
      </c>
      <c r="D54" s="451"/>
      <c r="E54" s="451"/>
      <c r="F54" s="451"/>
      <c r="G54" s="197">
        <v>31720000.650000095</v>
      </c>
      <c r="H54" s="197">
        <v>83653433.160003662</v>
      </c>
      <c r="I54" s="97"/>
      <c r="J54" s="20"/>
      <c r="O54" s="311"/>
    </row>
    <row r="55" spans="1:15" s="31" customFormat="1">
      <c r="A55" s="281"/>
      <c r="B55" s="447" t="s">
        <v>67</v>
      </c>
      <c r="C55" s="447"/>
      <c r="D55" s="447"/>
      <c r="E55" s="447"/>
      <c r="F55" s="447"/>
      <c r="G55" s="196">
        <f>G56+G59</f>
        <v>226858975.41999909</v>
      </c>
      <c r="H55" s="196">
        <f>H56+H59</f>
        <v>533312078.12</v>
      </c>
      <c r="I55" s="97"/>
      <c r="J55" s="20"/>
    </row>
    <row r="56" spans="1:15" s="31" customFormat="1">
      <c r="A56" s="281"/>
      <c r="B56" s="85"/>
      <c r="C56" s="451" t="s">
        <v>152</v>
      </c>
      <c r="D56" s="451"/>
      <c r="E56" s="451"/>
      <c r="F56" s="451"/>
      <c r="G56" s="240">
        <f>+G57+G58</f>
        <v>180065359.5</v>
      </c>
      <c r="H56" s="240">
        <f>+H57+H58</f>
        <v>359799977.05000001</v>
      </c>
      <c r="I56" s="97"/>
      <c r="J56" s="20"/>
    </row>
    <row r="57" spans="1:15" s="31" customFormat="1">
      <c r="A57" s="281"/>
      <c r="B57" s="85"/>
      <c r="C57" s="283" t="s">
        <v>149</v>
      </c>
      <c r="D57" s="283"/>
      <c r="E57" s="283"/>
      <c r="F57" s="274"/>
      <c r="G57" s="273">
        <v>180065359.5</v>
      </c>
      <c r="H57" s="273">
        <v>359799977.05000001</v>
      </c>
      <c r="I57" s="97"/>
      <c r="J57" s="20"/>
    </row>
    <row r="58" spans="1:15" s="31" customFormat="1">
      <c r="A58" s="281"/>
      <c r="B58" s="89"/>
      <c r="C58" s="283" t="s">
        <v>150</v>
      </c>
      <c r="D58" s="283"/>
      <c r="E58" s="283"/>
      <c r="F58" s="274"/>
      <c r="G58" s="197">
        <v>0</v>
      </c>
      <c r="H58" s="197">
        <v>0</v>
      </c>
      <c r="I58" s="97"/>
      <c r="J58" s="20"/>
    </row>
    <row r="59" spans="1:15" s="31" customFormat="1">
      <c r="A59" s="281"/>
      <c r="B59" s="85"/>
      <c r="C59" s="451" t="s">
        <v>164</v>
      </c>
      <c r="D59" s="451"/>
      <c r="E59" s="451"/>
      <c r="F59" s="451"/>
      <c r="G59" s="197">
        <v>46793615.919999085</v>
      </c>
      <c r="H59" s="197">
        <v>173512101.07000002</v>
      </c>
      <c r="I59" s="97"/>
      <c r="J59" s="20"/>
    </row>
    <row r="60" spans="1:15" s="31" customFormat="1">
      <c r="A60" s="414" t="s">
        <v>216</v>
      </c>
      <c r="B60" s="415"/>
      <c r="C60" s="415"/>
      <c r="D60" s="415"/>
      <c r="E60" s="415"/>
      <c r="F60" s="415"/>
      <c r="G60" s="196">
        <f>G50-G55</f>
        <v>-195138974.769999</v>
      </c>
      <c r="H60" s="196">
        <f>H50-H55</f>
        <v>-449658644.95999634</v>
      </c>
      <c r="I60" s="97"/>
      <c r="J60" s="20"/>
    </row>
    <row r="61" spans="1:15" s="31" customFormat="1" ht="1.5" hidden="1" customHeight="1">
      <c r="A61" s="281"/>
      <c r="B61" s="85"/>
      <c r="C61" s="89"/>
      <c r="D61" s="89"/>
      <c r="E61" s="89"/>
      <c r="F61" s="89"/>
      <c r="G61" s="201"/>
      <c r="H61" s="201"/>
      <c r="I61" s="97"/>
      <c r="J61" s="20"/>
    </row>
    <row r="62" spans="1:15" s="31" customFormat="1" ht="2.25" customHeight="1">
      <c r="A62" s="281"/>
      <c r="B62" s="85"/>
      <c r="C62" s="89"/>
      <c r="D62" s="89"/>
      <c r="E62" s="89"/>
      <c r="F62" s="89"/>
      <c r="G62" s="201"/>
      <c r="H62" s="201"/>
      <c r="I62" s="97"/>
      <c r="J62" s="20"/>
    </row>
    <row r="63" spans="1:15" s="31" customFormat="1">
      <c r="A63" s="414" t="s">
        <v>155</v>
      </c>
      <c r="B63" s="415"/>
      <c r="C63" s="415"/>
      <c r="D63" s="415"/>
      <c r="E63" s="415"/>
      <c r="F63" s="415"/>
      <c r="G63" s="199">
        <f>G36+G47+G60</f>
        <v>1494075694.0500026</v>
      </c>
      <c r="H63" s="199">
        <f>H36+H47+H60</f>
        <v>2444210495.0600047</v>
      </c>
      <c r="I63" s="97"/>
      <c r="J63" s="20"/>
    </row>
    <row r="64" spans="1:15" s="31" customFormat="1" ht="2.25" customHeight="1">
      <c r="A64" s="281"/>
      <c r="B64" s="89"/>
      <c r="C64" s="89"/>
      <c r="D64" s="89"/>
      <c r="E64" s="89"/>
      <c r="F64" s="89"/>
      <c r="G64" s="201"/>
      <c r="H64" s="201"/>
      <c r="I64" s="97"/>
      <c r="J64" s="20"/>
      <c r="L64" s="41"/>
    </row>
    <row r="65" spans="1:14" s="31" customFormat="1" hidden="1">
      <c r="A65" s="281"/>
      <c r="B65" s="89"/>
      <c r="C65" s="89"/>
      <c r="D65" s="89"/>
      <c r="E65" s="89"/>
      <c r="F65" s="89"/>
      <c r="G65" s="201"/>
      <c r="H65" s="201"/>
      <c r="I65" s="97"/>
      <c r="J65" s="20"/>
    </row>
    <row r="66" spans="1:14" s="31" customFormat="1" ht="2.25" customHeight="1">
      <c r="A66" s="281"/>
      <c r="B66" s="89"/>
      <c r="C66" s="89"/>
      <c r="D66" s="89"/>
      <c r="E66" s="89"/>
      <c r="F66" s="89"/>
      <c r="G66" s="201"/>
      <c r="H66" s="201"/>
      <c r="I66" s="97"/>
      <c r="J66" s="20"/>
    </row>
    <row r="67" spans="1:14" s="31" customFormat="1" ht="16.5" customHeight="1">
      <c r="A67" s="414" t="s">
        <v>206</v>
      </c>
      <c r="B67" s="415"/>
      <c r="C67" s="415"/>
      <c r="D67" s="415"/>
      <c r="E67" s="415"/>
      <c r="F67" s="415"/>
      <c r="G67" s="199">
        <f>+H68</f>
        <v>4970458176.0900097</v>
      </c>
      <c r="H67" s="199">
        <v>2526247681.0300045</v>
      </c>
      <c r="I67" s="97"/>
      <c r="J67" s="20"/>
      <c r="K67" s="60"/>
      <c r="L67" s="42"/>
    </row>
    <row r="68" spans="1:14" s="31" customFormat="1" ht="18" customHeight="1">
      <c r="A68" s="449" t="s">
        <v>207</v>
      </c>
      <c r="B68" s="450"/>
      <c r="C68" s="450"/>
      <c r="D68" s="450"/>
      <c r="E68" s="450"/>
      <c r="F68" s="450"/>
      <c r="G68" s="238">
        <f>+G67+G63</f>
        <v>6464533870.1400127</v>
      </c>
      <c r="H68" s="238">
        <f>+H67+H63</f>
        <v>4970458176.0900097</v>
      </c>
      <c r="I68" s="239"/>
      <c r="J68" s="55"/>
      <c r="K68" s="60"/>
      <c r="L68" s="42"/>
      <c r="M68" s="37"/>
      <c r="N68" s="37"/>
    </row>
    <row r="69" spans="1:14" ht="25.5" customHeight="1">
      <c r="A69" s="452" t="s">
        <v>214</v>
      </c>
      <c r="B69" s="452"/>
      <c r="C69" s="452"/>
      <c r="D69" s="452"/>
      <c r="E69" s="452"/>
      <c r="F69" s="452"/>
      <c r="G69" s="452"/>
      <c r="H69" s="452"/>
      <c r="I69" s="452"/>
      <c r="J69" s="21"/>
      <c r="K69" s="36"/>
    </row>
    <row r="70" spans="1:14" ht="15" customHeight="1">
      <c r="A70" s="84"/>
      <c r="B70" s="84"/>
      <c r="C70" s="84"/>
      <c r="D70" s="84"/>
      <c r="E70" s="84"/>
      <c r="F70" s="84"/>
      <c r="G70" s="203"/>
      <c r="H70" s="203"/>
      <c r="I70" s="84"/>
      <c r="J70" s="23"/>
    </row>
    <row r="71" spans="1:14" ht="9" customHeight="1">
      <c r="A71" s="84"/>
      <c r="B71" s="84"/>
      <c r="C71" s="84"/>
      <c r="D71" s="84"/>
      <c r="E71" s="84"/>
      <c r="F71" s="84"/>
      <c r="G71" s="203"/>
      <c r="H71" s="203"/>
      <c r="I71" s="84"/>
      <c r="J71" s="23"/>
    </row>
    <row r="72" spans="1:14" ht="15.75" customHeight="1">
      <c r="A72" s="84"/>
      <c r="B72" s="90"/>
      <c r="C72" s="91"/>
      <c r="D72" s="91"/>
      <c r="E72" s="91"/>
      <c r="F72" s="89"/>
      <c r="G72" s="81"/>
      <c r="H72" s="133"/>
      <c r="I72" s="91"/>
      <c r="J72" s="26"/>
    </row>
    <row r="73" spans="1:14" ht="29.25" customHeight="1">
      <c r="A73" s="92"/>
      <c r="B73" s="84"/>
      <c r="C73" s="280"/>
      <c r="D73" s="93"/>
      <c r="E73" s="94"/>
      <c r="F73" s="94"/>
      <c r="G73" s="453"/>
      <c r="H73" s="453"/>
      <c r="I73" s="453"/>
      <c r="J73" s="51"/>
    </row>
    <row r="74" spans="1:14" ht="14.1" customHeight="1">
      <c r="A74" s="92"/>
      <c r="B74" s="277"/>
      <c r="C74" s="448"/>
      <c r="D74" s="448"/>
      <c r="E74" s="448"/>
      <c r="F74" s="180"/>
      <c r="G74" s="180"/>
      <c r="H74" s="180"/>
      <c r="I74" s="137"/>
      <c r="J74" s="19"/>
    </row>
    <row r="75" spans="1:14" ht="14.1" customHeight="1">
      <c r="A75" s="92"/>
      <c r="B75" s="276"/>
      <c r="C75" s="424"/>
      <c r="D75" s="424"/>
      <c r="E75" s="424"/>
      <c r="F75" s="279"/>
      <c r="G75" s="180"/>
      <c r="H75" s="180"/>
      <c r="I75" s="137"/>
      <c r="J75" s="19"/>
    </row>
    <row r="76" spans="1:14" ht="14.1" customHeight="1">
      <c r="A76" s="92"/>
      <c r="B76" s="276"/>
      <c r="C76" s="279"/>
      <c r="D76" s="279"/>
      <c r="E76" s="279"/>
      <c r="F76" s="279"/>
      <c r="G76" s="180"/>
      <c r="H76" s="180"/>
      <c r="I76" s="137"/>
      <c r="J76" s="19"/>
    </row>
    <row r="77" spans="1:14" ht="14.1" customHeight="1">
      <c r="A77" s="92"/>
      <c r="B77" s="276"/>
      <c r="C77" s="279"/>
      <c r="D77" s="279"/>
      <c r="E77" s="279"/>
      <c r="F77" s="279"/>
      <c r="G77" s="180"/>
      <c r="H77" s="180"/>
      <c r="I77" s="137"/>
      <c r="J77" s="19"/>
    </row>
    <row r="78" spans="1:14">
      <c r="C78" s="445" t="s">
        <v>767</v>
      </c>
      <c r="D78" s="445"/>
      <c r="E78" s="445"/>
      <c r="F78" s="358">
        <v>2024</v>
      </c>
      <c r="G78" s="358">
        <v>2023</v>
      </c>
      <c r="I78" s="202"/>
      <c r="J78" s="38"/>
    </row>
    <row r="79" spans="1:14" ht="79.5" customHeight="1">
      <c r="C79" s="375" t="s">
        <v>768</v>
      </c>
      <c r="D79" s="375"/>
      <c r="E79" s="375"/>
      <c r="F79" s="363">
        <f>G63-ECSF!E9</f>
        <v>2.384185791015625E-6</v>
      </c>
      <c r="G79" s="363"/>
      <c r="I79" s="202"/>
      <c r="J79" s="38"/>
    </row>
    <row r="80" spans="1:14" ht="79.5" customHeight="1">
      <c r="C80" s="375" t="s">
        <v>769</v>
      </c>
      <c r="D80" s="375"/>
      <c r="E80" s="375"/>
      <c r="F80" s="363">
        <f>G68-ESF!D9</f>
        <v>1.239776611328125E-5</v>
      </c>
      <c r="G80" s="363">
        <f>H68-ESF!E9</f>
        <v>9.5367431640625E-6</v>
      </c>
      <c r="I80" s="202"/>
      <c r="J80" s="38"/>
    </row>
    <row r="81" spans="3:7" ht="79.5" customHeight="1">
      <c r="C81" s="375" t="s">
        <v>770</v>
      </c>
      <c r="D81" s="375"/>
      <c r="E81" s="375"/>
      <c r="F81" s="363">
        <f>G67-ESF!E9</f>
        <v>9.5367431640625E-6</v>
      </c>
      <c r="G81" s="363"/>
    </row>
    <row r="82" spans="3:7" ht="79.5" customHeight="1"/>
  </sheetData>
  <sheetProtection formatCells="0" selectLockedCells="1"/>
  <mergeCells count="64">
    <mergeCell ref="C33:F33"/>
    <mergeCell ref="C34:F34"/>
    <mergeCell ref="C23:F23"/>
    <mergeCell ref="C31:F31"/>
    <mergeCell ref="C22:F22"/>
    <mergeCell ref="C24:F24"/>
    <mergeCell ref="C32:F32"/>
    <mergeCell ref="C26:F26"/>
    <mergeCell ref="C25:F25"/>
    <mergeCell ref="C30:F30"/>
    <mergeCell ref="C16:F16"/>
    <mergeCell ref="C9:F9"/>
    <mergeCell ref="C27:F27"/>
    <mergeCell ref="C28:F28"/>
    <mergeCell ref="C29:F29"/>
    <mergeCell ref="C17:F17"/>
    <mergeCell ref="C11:F11"/>
    <mergeCell ref="C10:F10"/>
    <mergeCell ref="C12:F12"/>
    <mergeCell ref="C13:F13"/>
    <mergeCell ref="C18:E18"/>
    <mergeCell ref="B19:F19"/>
    <mergeCell ref="C20:F20"/>
    <mergeCell ref="C21:F21"/>
    <mergeCell ref="A6:E6"/>
    <mergeCell ref="A7:F7"/>
    <mergeCell ref="B8:F8"/>
    <mergeCell ref="C15:F15"/>
    <mergeCell ref="C14:F14"/>
    <mergeCell ref="A2:I2"/>
    <mergeCell ref="A3:I3"/>
    <mergeCell ref="A4:I4"/>
    <mergeCell ref="A5:I5"/>
    <mergeCell ref="C59:F59"/>
    <mergeCell ref="B55:F55"/>
    <mergeCell ref="A36:F36"/>
    <mergeCell ref="A38:F38"/>
    <mergeCell ref="A47:F47"/>
    <mergeCell ref="A49:F49"/>
    <mergeCell ref="C40:F40"/>
    <mergeCell ref="C41:F41"/>
    <mergeCell ref="C42:F42"/>
    <mergeCell ref="C44:F44"/>
    <mergeCell ref="C45:F45"/>
    <mergeCell ref="C46:F46"/>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78:E78"/>
    <mergeCell ref="C79:E79"/>
    <mergeCell ref="C80:E80"/>
    <mergeCell ref="C81:E81"/>
    <mergeCell ref="C75:E75"/>
  </mergeCells>
  <printOptions horizontalCentered="1" verticalCentered="1"/>
  <pageMargins left="0" right="0" top="0.23622047244094491" bottom="0" header="0" footer="0"/>
  <pageSetup scale="70" orientation="portrait" r:id="rId1"/>
  <ignoredErrors>
    <ignoredError sqref="H5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theme="9"/>
    <pageSetUpPr fitToPage="1"/>
  </sheetPr>
  <dimension ref="B1:U27"/>
  <sheetViews>
    <sheetView showGridLines="0" topLeftCell="B1" zoomScale="115" zoomScaleNormal="115" zoomScaleSheetLayoutView="100" workbookViewId="0">
      <selection activeCell="D17" sqref="D17:T17"/>
    </sheetView>
  </sheetViews>
  <sheetFormatPr baseColWidth="10" defaultRowHeight="12.75"/>
  <cols>
    <col min="1" max="1" width="0" style="314" hidden="1" customWidth="1"/>
    <col min="2" max="2" width="2.42578125" style="314" customWidth="1"/>
    <col min="3" max="3" width="0.42578125" style="314" customWidth="1"/>
    <col min="4" max="4" width="1.28515625" style="314" customWidth="1"/>
    <col min="5" max="5" width="17.85546875" style="314" customWidth="1"/>
    <col min="6" max="6" width="6.85546875" style="314" customWidth="1"/>
    <col min="7" max="7" width="0" style="314" hidden="1" customWidth="1"/>
    <col min="8" max="8" width="9.5703125" style="314" customWidth="1"/>
    <col min="9" max="9" width="9.28515625" style="314" customWidth="1"/>
    <col min="10" max="10" width="7.140625" style="314" customWidth="1"/>
    <col min="11" max="11" width="19.28515625" style="314" customWidth="1"/>
    <col min="12" max="12" width="6.7109375" style="314" customWidth="1"/>
    <col min="13" max="14" width="0" style="314" hidden="1" customWidth="1"/>
    <col min="15" max="15" width="12.85546875" style="314" customWidth="1"/>
    <col min="16" max="16" width="4.85546875" style="314" customWidth="1"/>
    <col min="17" max="17" width="7.140625" style="314" customWidth="1"/>
    <col min="18" max="18" width="0" style="314" hidden="1" customWidth="1"/>
    <col min="19" max="19" width="2.85546875" style="314" customWidth="1"/>
    <col min="20" max="20" width="9.42578125" style="314" customWidth="1"/>
    <col min="21" max="256" width="9.140625" style="314" customWidth="1"/>
    <col min="257" max="257" width="0" style="314" hidden="1" customWidth="1"/>
    <col min="258" max="258" width="2.42578125" style="314" customWidth="1"/>
    <col min="259" max="259" width="0.42578125" style="314" customWidth="1"/>
    <col min="260" max="260" width="1.28515625" style="314" customWidth="1"/>
    <col min="261" max="261" width="17.85546875" style="314" customWidth="1"/>
    <col min="262" max="262" width="6.85546875" style="314" customWidth="1"/>
    <col min="263" max="263" width="0" style="314" hidden="1" customWidth="1"/>
    <col min="264" max="264" width="9.5703125" style="314" customWidth="1"/>
    <col min="265" max="265" width="9.28515625" style="314" customWidth="1"/>
    <col min="266" max="266" width="7.140625" style="314" customWidth="1"/>
    <col min="267" max="267" width="19.28515625" style="314" customWidth="1"/>
    <col min="268" max="268" width="6.7109375" style="314" customWidth="1"/>
    <col min="269" max="270" width="0" style="314" hidden="1" customWidth="1"/>
    <col min="271" max="271" width="12.85546875" style="314" customWidth="1"/>
    <col min="272" max="272" width="4.85546875" style="314" customWidth="1"/>
    <col min="273" max="273" width="7.140625" style="314" customWidth="1"/>
    <col min="274" max="274" width="0" style="314" hidden="1" customWidth="1"/>
    <col min="275" max="275" width="2.85546875" style="314" customWidth="1"/>
    <col min="276" max="276" width="9.42578125" style="314" customWidth="1"/>
    <col min="277" max="512" width="9.140625" style="314" customWidth="1"/>
    <col min="513" max="513" width="0" style="314" hidden="1" customWidth="1"/>
    <col min="514" max="514" width="2.42578125" style="314" customWidth="1"/>
    <col min="515" max="515" width="0.42578125" style="314" customWidth="1"/>
    <col min="516" max="516" width="1.28515625" style="314" customWidth="1"/>
    <col min="517" max="517" width="17.85546875" style="314" customWidth="1"/>
    <col min="518" max="518" width="6.85546875" style="314" customWidth="1"/>
    <col min="519" max="519" width="0" style="314" hidden="1" customWidth="1"/>
    <col min="520" max="520" width="9.5703125" style="314" customWidth="1"/>
    <col min="521" max="521" width="9.28515625" style="314" customWidth="1"/>
    <col min="522" max="522" width="7.140625" style="314" customWidth="1"/>
    <col min="523" max="523" width="19.28515625" style="314" customWidth="1"/>
    <col min="524" max="524" width="6.7109375" style="314" customWidth="1"/>
    <col min="525" max="526" width="0" style="314" hidden="1" customWidth="1"/>
    <col min="527" max="527" width="12.85546875" style="314" customWidth="1"/>
    <col min="528" max="528" width="4.85546875" style="314" customWidth="1"/>
    <col min="529" max="529" width="7.140625" style="314" customWidth="1"/>
    <col min="530" max="530" width="0" style="314" hidden="1" customWidth="1"/>
    <col min="531" max="531" width="2.85546875" style="314" customWidth="1"/>
    <col min="532" max="532" width="9.42578125" style="314" customWidth="1"/>
    <col min="533" max="768" width="9.140625" style="314" customWidth="1"/>
    <col min="769" max="769" width="0" style="314" hidden="1" customWidth="1"/>
    <col min="770" max="770" width="2.42578125" style="314" customWidth="1"/>
    <col min="771" max="771" width="0.42578125" style="314" customWidth="1"/>
    <col min="772" max="772" width="1.28515625" style="314" customWidth="1"/>
    <col min="773" max="773" width="17.85546875" style="314" customWidth="1"/>
    <col min="774" max="774" width="6.85546875" style="314" customWidth="1"/>
    <col min="775" max="775" width="0" style="314" hidden="1" customWidth="1"/>
    <col min="776" max="776" width="9.5703125" style="314" customWidth="1"/>
    <col min="777" max="777" width="9.28515625" style="314" customWidth="1"/>
    <col min="778" max="778" width="7.140625" style="314" customWidth="1"/>
    <col min="779" max="779" width="19.28515625" style="314" customWidth="1"/>
    <col min="780" max="780" width="6.7109375" style="314" customWidth="1"/>
    <col min="781" max="782" width="0" style="314" hidden="1" customWidth="1"/>
    <col min="783" max="783" width="12.85546875" style="314" customWidth="1"/>
    <col min="784" max="784" width="4.85546875" style="314" customWidth="1"/>
    <col min="785" max="785" width="7.140625" style="314" customWidth="1"/>
    <col min="786" max="786" width="0" style="314" hidden="1" customWidth="1"/>
    <col min="787" max="787" width="2.85546875" style="314" customWidth="1"/>
    <col min="788" max="788" width="9.42578125" style="314" customWidth="1"/>
    <col min="789" max="1024" width="9.140625" style="314" customWidth="1"/>
    <col min="1025" max="1025" width="0" style="314" hidden="1" customWidth="1"/>
    <col min="1026" max="1026" width="2.42578125" style="314" customWidth="1"/>
    <col min="1027" max="1027" width="0.42578125" style="314" customWidth="1"/>
    <col min="1028" max="1028" width="1.28515625" style="314" customWidth="1"/>
    <col min="1029" max="1029" width="17.85546875" style="314" customWidth="1"/>
    <col min="1030" max="1030" width="6.85546875" style="314" customWidth="1"/>
    <col min="1031" max="1031" width="0" style="314" hidden="1" customWidth="1"/>
    <col min="1032" max="1032" width="9.5703125" style="314" customWidth="1"/>
    <col min="1033" max="1033" width="9.28515625" style="314" customWidth="1"/>
    <col min="1034" max="1034" width="7.140625" style="314" customWidth="1"/>
    <col min="1035" max="1035" width="19.28515625" style="314" customWidth="1"/>
    <col min="1036" max="1036" width="6.7109375" style="314" customWidth="1"/>
    <col min="1037" max="1038" width="0" style="314" hidden="1" customWidth="1"/>
    <col min="1039" max="1039" width="12.85546875" style="314" customWidth="1"/>
    <col min="1040" max="1040" width="4.85546875" style="314" customWidth="1"/>
    <col min="1041" max="1041" width="7.140625" style="314" customWidth="1"/>
    <col min="1042" max="1042" width="0" style="314" hidden="1" customWidth="1"/>
    <col min="1043" max="1043" width="2.85546875" style="314" customWidth="1"/>
    <col min="1044" max="1044" width="9.42578125" style="314" customWidth="1"/>
    <col min="1045" max="1280" width="9.140625" style="314" customWidth="1"/>
    <col min="1281" max="1281" width="0" style="314" hidden="1" customWidth="1"/>
    <col min="1282" max="1282" width="2.42578125" style="314" customWidth="1"/>
    <col min="1283" max="1283" width="0.42578125" style="314" customWidth="1"/>
    <col min="1284" max="1284" width="1.28515625" style="314" customWidth="1"/>
    <col min="1285" max="1285" width="17.85546875" style="314" customWidth="1"/>
    <col min="1286" max="1286" width="6.85546875" style="314" customWidth="1"/>
    <col min="1287" max="1287" width="0" style="314" hidden="1" customWidth="1"/>
    <col min="1288" max="1288" width="9.5703125" style="314" customWidth="1"/>
    <col min="1289" max="1289" width="9.28515625" style="314" customWidth="1"/>
    <col min="1290" max="1290" width="7.140625" style="314" customWidth="1"/>
    <col min="1291" max="1291" width="19.28515625" style="314" customWidth="1"/>
    <col min="1292" max="1292" width="6.7109375" style="314" customWidth="1"/>
    <col min="1293" max="1294" width="0" style="314" hidden="1" customWidth="1"/>
    <col min="1295" max="1295" width="12.85546875" style="314" customWidth="1"/>
    <col min="1296" max="1296" width="4.85546875" style="314" customWidth="1"/>
    <col min="1297" max="1297" width="7.140625" style="314" customWidth="1"/>
    <col min="1298" max="1298" width="0" style="314" hidden="1" customWidth="1"/>
    <col min="1299" max="1299" width="2.85546875" style="314" customWidth="1"/>
    <col min="1300" max="1300" width="9.42578125" style="314" customWidth="1"/>
    <col min="1301" max="1536" width="9.140625" style="314" customWidth="1"/>
    <col min="1537" max="1537" width="0" style="314" hidden="1" customWidth="1"/>
    <col min="1538" max="1538" width="2.42578125" style="314" customWidth="1"/>
    <col min="1539" max="1539" width="0.42578125" style="314" customWidth="1"/>
    <col min="1540" max="1540" width="1.28515625" style="314" customWidth="1"/>
    <col min="1541" max="1541" width="17.85546875" style="314" customWidth="1"/>
    <col min="1542" max="1542" width="6.85546875" style="314" customWidth="1"/>
    <col min="1543" max="1543" width="0" style="314" hidden="1" customWidth="1"/>
    <col min="1544" max="1544" width="9.5703125" style="314" customWidth="1"/>
    <col min="1545" max="1545" width="9.28515625" style="314" customWidth="1"/>
    <col min="1546" max="1546" width="7.140625" style="314" customWidth="1"/>
    <col min="1547" max="1547" width="19.28515625" style="314" customWidth="1"/>
    <col min="1548" max="1548" width="6.7109375" style="314" customWidth="1"/>
    <col min="1549" max="1550" width="0" style="314" hidden="1" customWidth="1"/>
    <col min="1551" max="1551" width="12.85546875" style="314" customWidth="1"/>
    <col min="1552" max="1552" width="4.85546875" style="314" customWidth="1"/>
    <col min="1553" max="1553" width="7.140625" style="314" customWidth="1"/>
    <col min="1554" max="1554" width="0" style="314" hidden="1" customWidth="1"/>
    <col min="1555" max="1555" width="2.85546875" style="314" customWidth="1"/>
    <col min="1556" max="1556" width="9.42578125" style="314" customWidth="1"/>
    <col min="1557" max="1792" width="9.140625" style="314" customWidth="1"/>
    <col min="1793" max="1793" width="0" style="314" hidden="1" customWidth="1"/>
    <col min="1794" max="1794" width="2.42578125" style="314" customWidth="1"/>
    <col min="1795" max="1795" width="0.42578125" style="314" customWidth="1"/>
    <col min="1796" max="1796" width="1.28515625" style="314" customWidth="1"/>
    <col min="1797" max="1797" width="17.85546875" style="314" customWidth="1"/>
    <col min="1798" max="1798" width="6.85546875" style="314" customWidth="1"/>
    <col min="1799" max="1799" width="0" style="314" hidden="1" customWidth="1"/>
    <col min="1800" max="1800" width="9.5703125" style="314" customWidth="1"/>
    <col min="1801" max="1801" width="9.28515625" style="314" customWidth="1"/>
    <col min="1802" max="1802" width="7.140625" style="314" customWidth="1"/>
    <col min="1803" max="1803" width="19.28515625" style="314" customWidth="1"/>
    <col min="1804" max="1804" width="6.7109375" style="314" customWidth="1"/>
    <col min="1805" max="1806" width="0" style="314" hidden="1" customWidth="1"/>
    <col min="1807" max="1807" width="12.85546875" style="314" customWidth="1"/>
    <col min="1808" max="1808" width="4.85546875" style="314" customWidth="1"/>
    <col min="1809" max="1809" width="7.140625" style="314" customWidth="1"/>
    <col min="1810" max="1810" width="0" style="314" hidden="1" customWidth="1"/>
    <col min="1811" max="1811" width="2.85546875" style="314" customWidth="1"/>
    <col min="1812" max="1812" width="9.42578125" style="314" customWidth="1"/>
    <col min="1813" max="2048" width="9.140625" style="314" customWidth="1"/>
    <col min="2049" max="2049" width="0" style="314" hidden="1" customWidth="1"/>
    <col min="2050" max="2050" width="2.42578125" style="314" customWidth="1"/>
    <col min="2051" max="2051" width="0.42578125" style="314" customWidth="1"/>
    <col min="2052" max="2052" width="1.28515625" style="314" customWidth="1"/>
    <col min="2053" max="2053" width="17.85546875" style="314" customWidth="1"/>
    <col min="2054" max="2054" width="6.85546875" style="314" customWidth="1"/>
    <col min="2055" max="2055" width="0" style="314" hidden="1" customWidth="1"/>
    <col min="2056" max="2056" width="9.5703125" style="314" customWidth="1"/>
    <col min="2057" max="2057" width="9.28515625" style="314" customWidth="1"/>
    <col min="2058" max="2058" width="7.140625" style="314" customWidth="1"/>
    <col min="2059" max="2059" width="19.28515625" style="314" customWidth="1"/>
    <col min="2060" max="2060" width="6.7109375" style="314" customWidth="1"/>
    <col min="2061" max="2062" width="0" style="314" hidden="1" customWidth="1"/>
    <col min="2063" max="2063" width="12.85546875" style="314" customWidth="1"/>
    <col min="2064" max="2064" width="4.85546875" style="314" customWidth="1"/>
    <col min="2065" max="2065" width="7.140625" style="314" customWidth="1"/>
    <col min="2066" max="2066" width="0" style="314" hidden="1" customWidth="1"/>
    <col min="2067" max="2067" width="2.85546875" style="314" customWidth="1"/>
    <col min="2068" max="2068" width="9.42578125" style="314" customWidth="1"/>
    <col min="2069" max="2304" width="9.140625" style="314" customWidth="1"/>
    <col min="2305" max="2305" width="0" style="314" hidden="1" customWidth="1"/>
    <col min="2306" max="2306" width="2.42578125" style="314" customWidth="1"/>
    <col min="2307" max="2307" width="0.42578125" style="314" customWidth="1"/>
    <col min="2308" max="2308" width="1.28515625" style="314" customWidth="1"/>
    <col min="2309" max="2309" width="17.85546875" style="314" customWidth="1"/>
    <col min="2310" max="2310" width="6.85546875" style="314" customWidth="1"/>
    <col min="2311" max="2311" width="0" style="314" hidden="1" customWidth="1"/>
    <col min="2312" max="2312" width="9.5703125" style="314" customWidth="1"/>
    <col min="2313" max="2313" width="9.28515625" style="314" customWidth="1"/>
    <col min="2314" max="2314" width="7.140625" style="314" customWidth="1"/>
    <col min="2315" max="2315" width="19.28515625" style="314" customWidth="1"/>
    <col min="2316" max="2316" width="6.7109375" style="314" customWidth="1"/>
    <col min="2317" max="2318" width="0" style="314" hidden="1" customWidth="1"/>
    <col min="2319" max="2319" width="12.85546875" style="314" customWidth="1"/>
    <col min="2320" max="2320" width="4.85546875" style="314" customWidth="1"/>
    <col min="2321" max="2321" width="7.140625" style="314" customWidth="1"/>
    <col min="2322" max="2322" width="0" style="314" hidden="1" customWidth="1"/>
    <col min="2323" max="2323" width="2.85546875" style="314" customWidth="1"/>
    <col min="2324" max="2324" width="9.42578125" style="314" customWidth="1"/>
    <col min="2325" max="2560" width="9.140625" style="314" customWidth="1"/>
    <col min="2561" max="2561" width="0" style="314" hidden="1" customWidth="1"/>
    <col min="2562" max="2562" width="2.42578125" style="314" customWidth="1"/>
    <col min="2563" max="2563" width="0.42578125" style="314" customWidth="1"/>
    <col min="2564" max="2564" width="1.28515625" style="314" customWidth="1"/>
    <col min="2565" max="2565" width="17.85546875" style="314" customWidth="1"/>
    <col min="2566" max="2566" width="6.85546875" style="314" customWidth="1"/>
    <col min="2567" max="2567" width="0" style="314" hidden="1" customWidth="1"/>
    <col min="2568" max="2568" width="9.5703125" style="314" customWidth="1"/>
    <col min="2569" max="2569" width="9.28515625" style="314" customWidth="1"/>
    <col min="2570" max="2570" width="7.140625" style="314" customWidth="1"/>
    <col min="2571" max="2571" width="19.28515625" style="314" customWidth="1"/>
    <col min="2572" max="2572" width="6.7109375" style="314" customWidth="1"/>
    <col min="2573" max="2574" width="0" style="314" hidden="1" customWidth="1"/>
    <col min="2575" max="2575" width="12.85546875" style="314" customWidth="1"/>
    <col min="2576" max="2576" width="4.85546875" style="314" customWidth="1"/>
    <col min="2577" max="2577" width="7.140625" style="314" customWidth="1"/>
    <col min="2578" max="2578" width="0" style="314" hidden="1" customWidth="1"/>
    <col min="2579" max="2579" width="2.85546875" style="314" customWidth="1"/>
    <col min="2580" max="2580" width="9.42578125" style="314" customWidth="1"/>
    <col min="2581" max="2816" width="9.140625" style="314" customWidth="1"/>
    <col min="2817" max="2817" width="0" style="314" hidden="1" customWidth="1"/>
    <col min="2818" max="2818" width="2.42578125" style="314" customWidth="1"/>
    <col min="2819" max="2819" width="0.42578125" style="314" customWidth="1"/>
    <col min="2820" max="2820" width="1.28515625" style="314" customWidth="1"/>
    <col min="2821" max="2821" width="17.85546875" style="314" customWidth="1"/>
    <col min="2822" max="2822" width="6.85546875" style="314" customWidth="1"/>
    <col min="2823" max="2823" width="0" style="314" hidden="1" customWidth="1"/>
    <col min="2824" max="2824" width="9.5703125" style="314" customWidth="1"/>
    <col min="2825" max="2825" width="9.28515625" style="314" customWidth="1"/>
    <col min="2826" max="2826" width="7.140625" style="314" customWidth="1"/>
    <col min="2827" max="2827" width="19.28515625" style="314" customWidth="1"/>
    <col min="2828" max="2828" width="6.7109375" style="314" customWidth="1"/>
    <col min="2829" max="2830" width="0" style="314" hidden="1" customWidth="1"/>
    <col min="2831" max="2831" width="12.85546875" style="314" customWidth="1"/>
    <col min="2832" max="2832" width="4.85546875" style="314" customWidth="1"/>
    <col min="2833" max="2833" width="7.140625" style="314" customWidth="1"/>
    <col min="2834" max="2834" width="0" style="314" hidden="1" customWidth="1"/>
    <col min="2835" max="2835" width="2.85546875" style="314" customWidth="1"/>
    <col min="2836" max="2836" width="9.42578125" style="314" customWidth="1"/>
    <col min="2837" max="3072" width="9.140625" style="314" customWidth="1"/>
    <col min="3073" max="3073" width="0" style="314" hidden="1" customWidth="1"/>
    <col min="3074" max="3074" width="2.42578125" style="314" customWidth="1"/>
    <col min="3075" max="3075" width="0.42578125" style="314" customWidth="1"/>
    <col min="3076" max="3076" width="1.28515625" style="314" customWidth="1"/>
    <col min="3077" max="3077" width="17.85546875" style="314" customWidth="1"/>
    <col min="3078" max="3078" width="6.85546875" style="314" customWidth="1"/>
    <col min="3079" max="3079" width="0" style="314" hidden="1" customWidth="1"/>
    <col min="3080" max="3080" width="9.5703125" style="314" customWidth="1"/>
    <col min="3081" max="3081" width="9.28515625" style="314" customWidth="1"/>
    <col min="3082" max="3082" width="7.140625" style="314" customWidth="1"/>
    <col min="3083" max="3083" width="19.28515625" style="314" customWidth="1"/>
    <col min="3084" max="3084" width="6.7109375" style="314" customWidth="1"/>
    <col min="3085" max="3086" width="0" style="314" hidden="1" customWidth="1"/>
    <col min="3087" max="3087" width="12.85546875" style="314" customWidth="1"/>
    <col min="3088" max="3088" width="4.85546875" style="314" customWidth="1"/>
    <col min="3089" max="3089" width="7.140625" style="314" customWidth="1"/>
    <col min="3090" max="3090" width="0" style="314" hidden="1" customWidth="1"/>
    <col min="3091" max="3091" width="2.85546875" style="314" customWidth="1"/>
    <col min="3092" max="3092" width="9.42578125" style="314" customWidth="1"/>
    <col min="3093" max="3328" width="9.140625" style="314" customWidth="1"/>
    <col min="3329" max="3329" width="0" style="314" hidden="1" customWidth="1"/>
    <col min="3330" max="3330" width="2.42578125" style="314" customWidth="1"/>
    <col min="3331" max="3331" width="0.42578125" style="314" customWidth="1"/>
    <col min="3332" max="3332" width="1.28515625" style="314" customWidth="1"/>
    <col min="3333" max="3333" width="17.85546875" style="314" customWidth="1"/>
    <col min="3334" max="3334" width="6.85546875" style="314" customWidth="1"/>
    <col min="3335" max="3335" width="0" style="314" hidden="1" customWidth="1"/>
    <col min="3336" max="3336" width="9.5703125" style="314" customWidth="1"/>
    <col min="3337" max="3337" width="9.28515625" style="314" customWidth="1"/>
    <col min="3338" max="3338" width="7.140625" style="314" customWidth="1"/>
    <col min="3339" max="3339" width="19.28515625" style="314" customWidth="1"/>
    <col min="3340" max="3340" width="6.7109375" style="314" customWidth="1"/>
    <col min="3341" max="3342" width="0" style="314" hidden="1" customWidth="1"/>
    <col min="3343" max="3343" width="12.85546875" style="314" customWidth="1"/>
    <col min="3344" max="3344" width="4.85546875" style="314" customWidth="1"/>
    <col min="3345" max="3345" width="7.140625" style="314" customWidth="1"/>
    <col min="3346" max="3346" width="0" style="314" hidden="1" customWidth="1"/>
    <col min="3347" max="3347" width="2.85546875" style="314" customWidth="1"/>
    <col min="3348" max="3348" width="9.42578125" style="314" customWidth="1"/>
    <col min="3349" max="3584" width="9.140625" style="314" customWidth="1"/>
    <col min="3585" max="3585" width="0" style="314" hidden="1" customWidth="1"/>
    <col min="3586" max="3586" width="2.42578125" style="314" customWidth="1"/>
    <col min="3587" max="3587" width="0.42578125" style="314" customWidth="1"/>
    <col min="3588" max="3588" width="1.28515625" style="314" customWidth="1"/>
    <col min="3589" max="3589" width="17.85546875" style="314" customWidth="1"/>
    <col min="3590" max="3590" width="6.85546875" style="314" customWidth="1"/>
    <col min="3591" max="3591" width="0" style="314" hidden="1" customWidth="1"/>
    <col min="3592" max="3592" width="9.5703125" style="314" customWidth="1"/>
    <col min="3593" max="3593" width="9.28515625" style="314" customWidth="1"/>
    <col min="3594" max="3594" width="7.140625" style="314" customWidth="1"/>
    <col min="3595" max="3595" width="19.28515625" style="314" customWidth="1"/>
    <col min="3596" max="3596" width="6.7109375" style="314" customWidth="1"/>
    <col min="3597" max="3598" width="0" style="314" hidden="1" customWidth="1"/>
    <col min="3599" max="3599" width="12.85546875" style="314" customWidth="1"/>
    <col min="3600" max="3600" width="4.85546875" style="314" customWidth="1"/>
    <col min="3601" max="3601" width="7.140625" style="314" customWidth="1"/>
    <col min="3602" max="3602" width="0" style="314" hidden="1" customWidth="1"/>
    <col min="3603" max="3603" width="2.85546875" style="314" customWidth="1"/>
    <col min="3604" max="3604" width="9.42578125" style="314" customWidth="1"/>
    <col min="3605" max="3840" width="9.140625" style="314" customWidth="1"/>
    <col min="3841" max="3841" width="0" style="314" hidden="1" customWidth="1"/>
    <col min="3842" max="3842" width="2.42578125" style="314" customWidth="1"/>
    <col min="3843" max="3843" width="0.42578125" style="314" customWidth="1"/>
    <col min="3844" max="3844" width="1.28515625" style="314" customWidth="1"/>
    <col min="3845" max="3845" width="17.85546875" style="314" customWidth="1"/>
    <col min="3846" max="3846" width="6.85546875" style="314" customWidth="1"/>
    <col min="3847" max="3847" width="0" style="314" hidden="1" customWidth="1"/>
    <col min="3848" max="3848" width="9.5703125" style="314" customWidth="1"/>
    <col min="3849" max="3849" width="9.28515625" style="314" customWidth="1"/>
    <col min="3850" max="3850" width="7.140625" style="314" customWidth="1"/>
    <col min="3851" max="3851" width="19.28515625" style="314" customWidth="1"/>
    <col min="3852" max="3852" width="6.7109375" style="314" customWidth="1"/>
    <col min="3853" max="3854" width="0" style="314" hidden="1" customWidth="1"/>
    <col min="3855" max="3855" width="12.85546875" style="314" customWidth="1"/>
    <col min="3856" max="3856" width="4.85546875" style="314" customWidth="1"/>
    <col min="3857" max="3857" width="7.140625" style="314" customWidth="1"/>
    <col min="3858" max="3858" width="0" style="314" hidden="1" customWidth="1"/>
    <col min="3859" max="3859" width="2.85546875" style="314" customWidth="1"/>
    <col min="3860" max="3860" width="9.42578125" style="314" customWidth="1"/>
    <col min="3861" max="4096" width="9.140625" style="314" customWidth="1"/>
    <col min="4097" max="4097" width="0" style="314" hidden="1" customWidth="1"/>
    <col min="4098" max="4098" width="2.42578125" style="314" customWidth="1"/>
    <col min="4099" max="4099" width="0.42578125" style="314" customWidth="1"/>
    <col min="4100" max="4100" width="1.28515625" style="314" customWidth="1"/>
    <col min="4101" max="4101" width="17.85546875" style="314" customWidth="1"/>
    <col min="4102" max="4102" width="6.85546875" style="314" customWidth="1"/>
    <col min="4103" max="4103" width="0" style="314" hidden="1" customWidth="1"/>
    <col min="4104" max="4104" width="9.5703125" style="314" customWidth="1"/>
    <col min="4105" max="4105" width="9.28515625" style="314" customWidth="1"/>
    <col min="4106" max="4106" width="7.140625" style="314" customWidth="1"/>
    <col min="4107" max="4107" width="19.28515625" style="314" customWidth="1"/>
    <col min="4108" max="4108" width="6.7109375" style="314" customWidth="1"/>
    <col min="4109" max="4110" width="0" style="314" hidden="1" customWidth="1"/>
    <col min="4111" max="4111" width="12.85546875" style="314" customWidth="1"/>
    <col min="4112" max="4112" width="4.85546875" style="314" customWidth="1"/>
    <col min="4113" max="4113" width="7.140625" style="314" customWidth="1"/>
    <col min="4114" max="4114" width="0" style="314" hidden="1" customWidth="1"/>
    <col min="4115" max="4115" width="2.85546875" style="314" customWidth="1"/>
    <col min="4116" max="4116" width="9.42578125" style="314" customWidth="1"/>
    <col min="4117" max="4352" width="9.140625" style="314" customWidth="1"/>
    <col min="4353" max="4353" width="0" style="314" hidden="1" customWidth="1"/>
    <col min="4354" max="4354" width="2.42578125" style="314" customWidth="1"/>
    <col min="4355" max="4355" width="0.42578125" style="314" customWidth="1"/>
    <col min="4356" max="4356" width="1.28515625" style="314" customWidth="1"/>
    <col min="4357" max="4357" width="17.85546875" style="314" customWidth="1"/>
    <col min="4358" max="4358" width="6.85546875" style="314" customWidth="1"/>
    <col min="4359" max="4359" width="0" style="314" hidden="1" customWidth="1"/>
    <col min="4360" max="4360" width="9.5703125" style="314" customWidth="1"/>
    <col min="4361" max="4361" width="9.28515625" style="314" customWidth="1"/>
    <col min="4362" max="4362" width="7.140625" style="314" customWidth="1"/>
    <col min="4363" max="4363" width="19.28515625" style="314" customWidth="1"/>
    <col min="4364" max="4364" width="6.7109375" style="314" customWidth="1"/>
    <col min="4365" max="4366" width="0" style="314" hidden="1" customWidth="1"/>
    <col min="4367" max="4367" width="12.85546875" style="314" customWidth="1"/>
    <col min="4368" max="4368" width="4.85546875" style="314" customWidth="1"/>
    <col min="4369" max="4369" width="7.140625" style="314" customWidth="1"/>
    <col min="4370" max="4370" width="0" style="314" hidden="1" customWidth="1"/>
    <col min="4371" max="4371" width="2.85546875" style="314" customWidth="1"/>
    <col min="4372" max="4372" width="9.42578125" style="314" customWidth="1"/>
    <col min="4373" max="4608" width="9.140625" style="314" customWidth="1"/>
    <col min="4609" max="4609" width="0" style="314" hidden="1" customWidth="1"/>
    <col min="4610" max="4610" width="2.42578125" style="314" customWidth="1"/>
    <col min="4611" max="4611" width="0.42578125" style="314" customWidth="1"/>
    <col min="4612" max="4612" width="1.28515625" style="314" customWidth="1"/>
    <col min="4613" max="4613" width="17.85546875" style="314" customWidth="1"/>
    <col min="4614" max="4614" width="6.85546875" style="314" customWidth="1"/>
    <col min="4615" max="4615" width="0" style="314" hidden="1" customWidth="1"/>
    <col min="4616" max="4616" width="9.5703125" style="314" customWidth="1"/>
    <col min="4617" max="4617" width="9.28515625" style="314" customWidth="1"/>
    <col min="4618" max="4618" width="7.140625" style="314" customWidth="1"/>
    <col min="4619" max="4619" width="19.28515625" style="314" customWidth="1"/>
    <col min="4620" max="4620" width="6.7109375" style="314" customWidth="1"/>
    <col min="4621" max="4622" width="0" style="314" hidden="1" customWidth="1"/>
    <col min="4623" max="4623" width="12.85546875" style="314" customWidth="1"/>
    <col min="4624" max="4624" width="4.85546875" style="314" customWidth="1"/>
    <col min="4625" max="4625" width="7.140625" style="314" customWidth="1"/>
    <col min="4626" max="4626" width="0" style="314" hidden="1" customWidth="1"/>
    <col min="4627" max="4627" width="2.85546875" style="314" customWidth="1"/>
    <col min="4628" max="4628" width="9.42578125" style="314" customWidth="1"/>
    <col min="4629" max="4864" width="9.140625" style="314" customWidth="1"/>
    <col min="4865" max="4865" width="0" style="314" hidden="1" customWidth="1"/>
    <col min="4866" max="4866" width="2.42578125" style="314" customWidth="1"/>
    <col min="4867" max="4867" width="0.42578125" style="314" customWidth="1"/>
    <col min="4868" max="4868" width="1.28515625" style="314" customWidth="1"/>
    <col min="4869" max="4869" width="17.85546875" style="314" customWidth="1"/>
    <col min="4870" max="4870" width="6.85546875" style="314" customWidth="1"/>
    <col min="4871" max="4871" width="0" style="314" hidden="1" customWidth="1"/>
    <col min="4872" max="4872" width="9.5703125" style="314" customWidth="1"/>
    <col min="4873" max="4873" width="9.28515625" style="314" customWidth="1"/>
    <col min="4874" max="4874" width="7.140625" style="314" customWidth="1"/>
    <col min="4875" max="4875" width="19.28515625" style="314" customWidth="1"/>
    <col min="4876" max="4876" width="6.7109375" style="314" customWidth="1"/>
    <col min="4877" max="4878" width="0" style="314" hidden="1" customWidth="1"/>
    <col min="4879" max="4879" width="12.85546875" style="314" customWidth="1"/>
    <col min="4880" max="4880" width="4.85546875" style="314" customWidth="1"/>
    <col min="4881" max="4881" width="7.140625" style="314" customWidth="1"/>
    <col min="4882" max="4882" width="0" style="314" hidden="1" customWidth="1"/>
    <col min="4883" max="4883" width="2.85546875" style="314" customWidth="1"/>
    <col min="4884" max="4884" width="9.42578125" style="314" customWidth="1"/>
    <col min="4885" max="5120" width="9.140625" style="314" customWidth="1"/>
    <col min="5121" max="5121" width="0" style="314" hidden="1" customWidth="1"/>
    <col min="5122" max="5122" width="2.42578125" style="314" customWidth="1"/>
    <col min="5123" max="5123" width="0.42578125" style="314" customWidth="1"/>
    <col min="5124" max="5124" width="1.28515625" style="314" customWidth="1"/>
    <col min="5125" max="5125" width="17.85546875" style="314" customWidth="1"/>
    <col min="5126" max="5126" width="6.85546875" style="314" customWidth="1"/>
    <col min="5127" max="5127" width="0" style="314" hidden="1" customWidth="1"/>
    <col min="5128" max="5128" width="9.5703125" style="314" customWidth="1"/>
    <col min="5129" max="5129" width="9.28515625" style="314" customWidth="1"/>
    <col min="5130" max="5130" width="7.140625" style="314" customWidth="1"/>
    <col min="5131" max="5131" width="19.28515625" style="314" customWidth="1"/>
    <col min="5132" max="5132" width="6.7109375" style="314" customWidth="1"/>
    <col min="5133" max="5134" width="0" style="314" hidden="1" customWidth="1"/>
    <col min="5135" max="5135" width="12.85546875" style="314" customWidth="1"/>
    <col min="5136" max="5136" width="4.85546875" style="314" customWidth="1"/>
    <col min="5137" max="5137" width="7.140625" style="314" customWidth="1"/>
    <col min="5138" max="5138" width="0" style="314" hidden="1" customWidth="1"/>
    <col min="5139" max="5139" width="2.85546875" style="314" customWidth="1"/>
    <col min="5140" max="5140" width="9.42578125" style="314" customWidth="1"/>
    <col min="5141" max="5376" width="9.140625" style="314" customWidth="1"/>
    <col min="5377" max="5377" width="0" style="314" hidden="1" customWidth="1"/>
    <col min="5378" max="5378" width="2.42578125" style="314" customWidth="1"/>
    <col min="5379" max="5379" width="0.42578125" style="314" customWidth="1"/>
    <col min="5380" max="5380" width="1.28515625" style="314" customWidth="1"/>
    <col min="5381" max="5381" width="17.85546875" style="314" customWidth="1"/>
    <col min="5382" max="5382" width="6.85546875" style="314" customWidth="1"/>
    <col min="5383" max="5383" width="0" style="314" hidden="1" customWidth="1"/>
    <col min="5384" max="5384" width="9.5703125" style="314" customWidth="1"/>
    <col min="5385" max="5385" width="9.28515625" style="314" customWidth="1"/>
    <col min="5386" max="5386" width="7.140625" style="314" customWidth="1"/>
    <col min="5387" max="5387" width="19.28515625" style="314" customWidth="1"/>
    <col min="5388" max="5388" width="6.7109375" style="314" customWidth="1"/>
    <col min="5389" max="5390" width="0" style="314" hidden="1" customWidth="1"/>
    <col min="5391" max="5391" width="12.85546875" style="314" customWidth="1"/>
    <col min="5392" max="5392" width="4.85546875" style="314" customWidth="1"/>
    <col min="5393" max="5393" width="7.140625" style="314" customWidth="1"/>
    <col min="5394" max="5394" width="0" style="314" hidden="1" customWidth="1"/>
    <col min="5395" max="5395" width="2.85546875" style="314" customWidth="1"/>
    <col min="5396" max="5396" width="9.42578125" style="314" customWidth="1"/>
    <col min="5397" max="5632" width="9.140625" style="314" customWidth="1"/>
    <col min="5633" max="5633" width="0" style="314" hidden="1" customWidth="1"/>
    <col min="5634" max="5634" width="2.42578125" style="314" customWidth="1"/>
    <col min="5635" max="5635" width="0.42578125" style="314" customWidth="1"/>
    <col min="5636" max="5636" width="1.28515625" style="314" customWidth="1"/>
    <col min="5637" max="5637" width="17.85546875" style="314" customWidth="1"/>
    <col min="5638" max="5638" width="6.85546875" style="314" customWidth="1"/>
    <col min="5639" max="5639" width="0" style="314" hidden="1" customWidth="1"/>
    <col min="5640" max="5640" width="9.5703125" style="314" customWidth="1"/>
    <col min="5641" max="5641" width="9.28515625" style="314" customWidth="1"/>
    <col min="5642" max="5642" width="7.140625" style="314" customWidth="1"/>
    <col min="5643" max="5643" width="19.28515625" style="314" customWidth="1"/>
    <col min="5644" max="5644" width="6.7109375" style="314" customWidth="1"/>
    <col min="5645" max="5646" width="0" style="314" hidden="1" customWidth="1"/>
    <col min="5647" max="5647" width="12.85546875" style="314" customWidth="1"/>
    <col min="5648" max="5648" width="4.85546875" style="314" customWidth="1"/>
    <col min="5649" max="5649" width="7.140625" style="314" customWidth="1"/>
    <col min="5650" max="5650" width="0" style="314" hidden="1" customWidth="1"/>
    <col min="5651" max="5651" width="2.85546875" style="314" customWidth="1"/>
    <col min="5652" max="5652" width="9.42578125" style="314" customWidth="1"/>
    <col min="5653" max="5888" width="9.140625" style="314" customWidth="1"/>
    <col min="5889" max="5889" width="0" style="314" hidden="1" customWidth="1"/>
    <col min="5890" max="5890" width="2.42578125" style="314" customWidth="1"/>
    <col min="5891" max="5891" width="0.42578125" style="314" customWidth="1"/>
    <col min="5892" max="5892" width="1.28515625" style="314" customWidth="1"/>
    <col min="5893" max="5893" width="17.85546875" style="314" customWidth="1"/>
    <col min="5894" max="5894" width="6.85546875" style="314" customWidth="1"/>
    <col min="5895" max="5895" width="0" style="314" hidden="1" customWidth="1"/>
    <col min="5896" max="5896" width="9.5703125" style="314" customWidth="1"/>
    <col min="5897" max="5897" width="9.28515625" style="314" customWidth="1"/>
    <col min="5898" max="5898" width="7.140625" style="314" customWidth="1"/>
    <col min="5899" max="5899" width="19.28515625" style="314" customWidth="1"/>
    <col min="5900" max="5900" width="6.7109375" style="314" customWidth="1"/>
    <col min="5901" max="5902" width="0" style="314" hidden="1" customWidth="1"/>
    <col min="5903" max="5903" width="12.85546875" style="314" customWidth="1"/>
    <col min="5904" max="5904" width="4.85546875" style="314" customWidth="1"/>
    <col min="5905" max="5905" width="7.140625" style="314" customWidth="1"/>
    <col min="5906" max="5906" width="0" style="314" hidden="1" customWidth="1"/>
    <col min="5907" max="5907" width="2.85546875" style="314" customWidth="1"/>
    <col min="5908" max="5908" width="9.42578125" style="314" customWidth="1"/>
    <col min="5909" max="6144" width="9.140625" style="314" customWidth="1"/>
    <col min="6145" max="6145" width="0" style="314" hidden="1" customWidth="1"/>
    <col min="6146" max="6146" width="2.42578125" style="314" customWidth="1"/>
    <col min="6147" max="6147" width="0.42578125" style="314" customWidth="1"/>
    <col min="6148" max="6148" width="1.28515625" style="314" customWidth="1"/>
    <col min="6149" max="6149" width="17.85546875" style="314" customWidth="1"/>
    <col min="6150" max="6150" width="6.85546875" style="314" customWidth="1"/>
    <col min="6151" max="6151" width="0" style="314" hidden="1" customWidth="1"/>
    <col min="6152" max="6152" width="9.5703125" style="314" customWidth="1"/>
    <col min="6153" max="6153" width="9.28515625" style="314" customWidth="1"/>
    <col min="6154" max="6154" width="7.140625" style="314" customWidth="1"/>
    <col min="6155" max="6155" width="19.28515625" style="314" customWidth="1"/>
    <col min="6156" max="6156" width="6.7109375" style="314" customWidth="1"/>
    <col min="6157" max="6158" width="0" style="314" hidden="1" customWidth="1"/>
    <col min="6159" max="6159" width="12.85546875" style="314" customWidth="1"/>
    <col min="6160" max="6160" width="4.85546875" style="314" customWidth="1"/>
    <col min="6161" max="6161" width="7.140625" style="314" customWidth="1"/>
    <col min="6162" max="6162" width="0" style="314" hidden="1" customWidth="1"/>
    <col min="6163" max="6163" width="2.85546875" style="314" customWidth="1"/>
    <col min="6164" max="6164" width="9.42578125" style="314" customWidth="1"/>
    <col min="6165" max="6400" width="9.140625" style="314" customWidth="1"/>
    <col min="6401" max="6401" width="0" style="314" hidden="1" customWidth="1"/>
    <col min="6402" max="6402" width="2.42578125" style="314" customWidth="1"/>
    <col min="6403" max="6403" width="0.42578125" style="314" customWidth="1"/>
    <col min="6404" max="6404" width="1.28515625" style="314" customWidth="1"/>
    <col min="6405" max="6405" width="17.85546875" style="314" customWidth="1"/>
    <col min="6406" max="6406" width="6.85546875" style="314" customWidth="1"/>
    <col min="6407" max="6407" width="0" style="314" hidden="1" customWidth="1"/>
    <col min="6408" max="6408" width="9.5703125" style="314" customWidth="1"/>
    <col min="6409" max="6409" width="9.28515625" style="314" customWidth="1"/>
    <col min="6410" max="6410" width="7.140625" style="314" customWidth="1"/>
    <col min="6411" max="6411" width="19.28515625" style="314" customWidth="1"/>
    <col min="6412" max="6412" width="6.7109375" style="314" customWidth="1"/>
    <col min="6413" max="6414" width="0" style="314" hidden="1" customWidth="1"/>
    <col min="6415" max="6415" width="12.85546875" style="314" customWidth="1"/>
    <col min="6416" max="6416" width="4.85546875" style="314" customWidth="1"/>
    <col min="6417" max="6417" width="7.140625" style="314" customWidth="1"/>
    <col min="6418" max="6418" width="0" style="314" hidden="1" customWidth="1"/>
    <col min="6419" max="6419" width="2.85546875" style="314" customWidth="1"/>
    <col min="6420" max="6420" width="9.42578125" style="314" customWidth="1"/>
    <col min="6421" max="6656" width="9.140625" style="314" customWidth="1"/>
    <col min="6657" max="6657" width="0" style="314" hidden="1" customWidth="1"/>
    <col min="6658" max="6658" width="2.42578125" style="314" customWidth="1"/>
    <col min="6659" max="6659" width="0.42578125" style="314" customWidth="1"/>
    <col min="6660" max="6660" width="1.28515625" style="314" customWidth="1"/>
    <col min="6661" max="6661" width="17.85546875" style="314" customWidth="1"/>
    <col min="6662" max="6662" width="6.85546875" style="314" customWidth="1"/>
    <col min="6663" max="6663" width="0" style="314" hidden="1" customWidth="1"/>
    <col min="6664" max="6664" width="9.5703125" style="314" customWidth="1"/>
    <col min="6665" max="6665" width="9.28515625" style="314" customWidth="1"/>
    <col min="6666" max="6666" width="7.140625" style="314" customWidth="1"/>
    <col min="6667" max="6667" width="19.28515625" style="314" customWidth="1"/>
    <col min="6668" max="6668" width="6.7109375" style="314" customWidth="1"/>
    <col min="6669" max="6670" width="0" style="314" hidden="1" customWidth="1"/>
    <col min="6671" max="6671" width="12.85546875" style="314" customWidth="1"/>
    <col min="6672" max="6672" width="4.85546875" style="314" customWidth="1"/>
    <col min="6673" max="6673" width="7.140625" style="314" customWidth="1"/>
    <col min="6674" max="6674" width="0" style="314" hidden="1" customWidth="1"/>
    <col min="6675" max="6675" width="2.85546875" style="314" customWidth="1"/>
    <col min="6676" max="6676" width="9.42578125" style="314" customWidth="1"/>
    <col min="6677" max="6912" width="9.140625" style="314" customWidth="1"/>
    <col min="6913" max="6913" width="0" style="314" hidden="1" customWidth="1"/>
    <col min="6914" max="6914" width="2.42578125" style="314" customWidth="1"/>
    <col min="6915" max="6915" width="0.42578125" style="314" customWidth="1"/>
    <col min="6916" max="6916" width="1.28515625" style="314" customWidth="1"/>
    <col min="6917" max="6917" width="17.85546875" style="314" customWidth="1"/>
    <col min="6918" max="6918" width="6.85546875" style="314" customWidth="1"/>
    <col min="6919" max="6919" width="0" style="314" hidden="1" customWidth="1"/>
    <col min="6920" max="6920" width="9.5703125" style="314" customWidth="1"/>
    <col min="6921" max="6921" width="9.28515625" style="314" customWidth="1"/>
    <col min="6922" max="6922" width="7.140625" style="314" customWidth="1"/>
    <col min="6923" max="6923" width="19.28515625" style="314" customWidth="1"/>
    <col min="6924" max="6924" width="6.7109375" style="314" customWidth="1"/>
    <col min="6925" max="6926" width="0" style="314" hidden="1" customWidth="1"/>
    <col min="6927" max="6927" width="12.85546875" style="314" customWidth="1"/>
    <col min="6928" max="6928" width="4.85546875" style="314" customWidth="1"/>
    <col min="6929" max="6929" width="7.140625" style="314" customWidth="1"/>
    <col min="6930" max="6930" width="0" style="314" hidden="1" customWidth="1"/>
    <col min="6931" max="6931" width="2.85546875" style="314" customWidth="1"/>
    <col min="6932" max="6932" width="9.42578125" style="314" customWidth="1"/>
    <col min="6933" max="7168" width="9.140625" style="314" customWidth="1"/>
    <col min="7169" max="7169" width="0" style="314" hidden="1" customWidth="1"/>
    <col min="7170" max="7170" width="2.42578125" style="314" customWidth="1"/>
    <col min="7171" max="7171" width="0.42578125" style="314" customWidth="1"/>
    <col min="7172" max="7172" width="1.28515625" style="314" customWidth="1"/>
    <col min="7173" max="7173" width="17.85546875" style="314" customWidth="1"/>
    <col min="7174" max="7174" width="6.85546875" style="314" customWidth="1"/>
    <col min="7175" max="7175" width="0" style="314" hidden="1" customWidth="1"/>
    <col min="7176" max="7176" width="9.5703125" style="314" customWidth="1"/>
    <col min="7177" max="7177" width="9.28515625" style="314" customWidth="1"/>
    <col min="7178" max="7178" width="7.140625" style="314" customWidth="1"/>
    <col min="7179" max="7179" width="19.28515625" style="314" customWidth="1"/>
    <col min="7180" max="7180" width="6.7109375" style="314" customWidth="1"/>
    <col min="7181" max="7182" width="0" style="314" hidden="1" customWidth="1"/>
    <col min="7183" max="7183" width="12.85546875" style="314" customWidth="1"/>
    <col min="7184" max="7184" width="4.85546875" style="314" customWidth="1"/>
    <col min="7185" max="7185" width="7.140625" style="314" customWidth="1"/>
    <col min="7186" max="7186" width="0" style="314" hidden="1" customWidth="1"/>
    <col min="7187" max="7187" width="2.85546875" style="314" customWidth="1"/>
    <col min="7188" max="7188" width="9.42578125" style="314" customWidth="1"/>
    <col min="7189" max="7424" width="9.140625" style="314" customWidth="1"/>
    <col min="7425" max="7425" width="0" style="314" hidden="1" customWidth="1"/>
    <col min="7426" max="7426" width="2.42578125" style="314" customWidth="1"/>
    <col min="7427" max="7427" width="0.42578125" style="314" customWidth="1"/>
    <col min="7428" max="7428" width="1.28515625" style="314" customWidth="1"/>
    <col min="7429" max="7429" width="17.85546875" style="314" customWidth="1"/>
    <col min="7430" max="7430" width="6.85546875" style="314" customWidth="1"/>
    <col min="7431" max="7431" width="0" style="314" hidden="1" customWidth="1"/>
    <col min="7432" max="7432" width="9.5703125" style="314" customWidth="1"/>
    <col min="7433" max="7433" width="9.28515625" style="314" customWidth="1"/>
    <col min="7434" max="7434" width="7.140625" style="314" customWidth="1"/>
    <col min="7435" max="7435" width="19.28515625" style="314" customWidth="1"/>
    <col min="7436" max="7436" width="6.7109375" style="314" customWidth="1"/>
    <col min="7437" max="7438" width="0" style="314" hidden="1" customWidth="1"/>
    <col min="7439" max="7439" width="12.85546875" style="314" customWidth="1"/>
    <col min="7440" max="7440" width="4.85546875" style="314" customWidth="1"/>
    <col min="7441" max="7441" width="7.140625" style="314" customWidth="1"/>
    <col min="7442" max="7442" width="0" style="314" hidden="1" customWidth="1"/>
    <col min="7443" max="7443" width="2.85546875" style="314" customWidth="1"/>
    <col min="7444" max="7444" width="9.42578125" style="314" customWidth="1"/>
    <col min="7445" max="7680" width="9.140625" style="314" customWidth="1"/>
    <col min="7681" max="7681" width="0" style="314" hidden="1" customWidth="1"/>
    <col min="7682" max="7682" width="2.42578125" style="314" customWidth="1"/>
    <col min="7683" max="7683" width="0.42578125" style="314" customWidth="1"/>
    <col min="7684" max="7684" width="1.28515625" style="314" customWidth="1"/>
    <col min="7685" max="7685" width="17.85546875" style="314" customWidth="1"/>
    <col min="7686" max="7686" width="6.85546875" style="314" customWidth="1"/>
    <col min="7687" max="7687" width="0" style="314" hidden="1" customWidth="1"/>
    <col min="7688" max="7688" width="9.5703125" style="314" customWidth="1"/>
    <col min="7689" max="7689" width="9.28515625" style="314" customWidth="1"/>
    <col min="7690" max="7690" width="7.140625" style="314" customWidth="1"/>
    <col min="7691" max="7691" width="19.28515625" style="314" customWidth="1"/>
    <col min="7692" max="7692" width="6.7109375" style="314" customWidth="1"/>
    <col min="7693" max="7694" width="0" style="314" hidden="1" customWidth="1"/>
    <col min="7695" max="7695" width="12.85546875" style="314" customWidth="1"/>
    <col min="7696" max="7696" width="4.85546875" style="314" customWidth="1"/>
    <col min="7697" max="7697" width="7.140625" style="314" customWidth="1"/>
    <col min="7698" max="7698" width="0" style="314" hidden="1" customWidth="1"/>
    <col min="7699" max="7699" width="2.85546875" style="314" customWidth="1"/>
    <col min="7700" max="7700" width="9.42578125" style="314" customWidth="1"/>
    <col min="7701" max="7936" width="9.140625" style="314" customWidth="1"/>
    <col min="7937" max="7937" width="0" style="314" hidden="1" customWidth="1"/>
    <col min="7938" max="7938" width="2.42578125" style="314" customWidth="1"/>
    <col min="7939" max="7939" width="0.42578125" style="314" customWidth="1"/>
    <col min="7940" max="7940" width="1.28515625" style="314" customWidth="1"/>
    <col min="7941" max="7941" width="17.85546875" style="314" customWidth="1"/>
    <col min="7942" max="7942" width="6.85546875" style="314" customWidth="1"/>
    <col min="7943" max="7943" width="0" style="314" hidden="1" customWidth="1"/>
    <col min="7944" max="7944" width="9.5703125" style="314" customWidth="1"/>
    <col min="7945" max="7945" width="9.28515625" style="314" customWidth="1"/>
    <col min="7946" max="7946" width="7.140625" style="314" customWidth="1"/>
    <col min="7947" max="7947" width="19.28515625" style="314" customWidth="1"/>
    <col min="7948" max="7948" width="6.7109375" style="314" customWidth="1"/>
    <col min="7949" max="7950" width="0" style="314" hidden="1" customWidth="1"/>
    <col min="7951" max="7951" width="12.85546875" style="314" customWidth="1"/>
    <col min="7952" max="7952" width="4.85546875" style="314" customWidth="1"/>
    <col min="7953" max="7953" width="7.140625" style="314" customWidth="1"/>
    <col min="7954" max="7954" width="0" style="314" hidden="1" customWidth="1"/>
    <col min="7955" max="7955" width="2.85546875" style="314" customWidth="1"/>
    <col min="7956" max="7956" width="9.42578125" style="314" customWidth="1"/>
    <col min="7957" max="8192" width="9.140625" style="314" customWidth="1"/>
    <col min="8193" max="8193" width="0" style="314" hidden="1" customWidth="1"/>
    <col min="8194" max="8194" width="2.42578125" style="314" customWidth="1"/>
    <col min="8195" max="8195" width="0.42578125" style="314" customWidth="1"/>
    <col min="8196" max="8196" width="1.28515625" style="314" customWidth="1"/>
    <col min="8197" max="8197" width="17.85546875" style="314" customWidth="1"/>
    <col min="8198" max="8198" width="6.85546875" style="314" customWidth="1"/>
    <col min="8199" max="8199" width="0" style="314" hidden="1" customWidth="1"/>
    <col min="8200" max="8200" width="9.5703125" style="314" customWidth="1"/>
    <col min="8201" max="8201" width="9.28515625" style="314" customWidth="1"/>
    <col min="8202" max="8202" width="7.140625" style="314" customWidth="1"/>
    <col min="8203" max="8203" width="19.28515625" style="314" customWidth="1"/>
    <col min="8204" max="8204" width="6.7109375" style="314" customWidth="1"/>
    <col min="8205" max="8206" width="0" style="314" hidden="1" customWidth="1"/>
    <col min="8207" max="8207" width="12.85546875" style="314" customWidth="1"/>
    <col min="8208" max="8208" width="4.85546875" style="314" customWidth="1"/>
    <col min="8209" max="8209" width="7.140625" style="314" customWidth="1"/>
    <col min="8210" max="8210" width="0" style="314" hidden="1" customWidth="1"/>
    <col min="8211" max="8211" width="2.85546875" style="314" customWidth="1"/>
    <col min="8212" max="8212" width="9.42578125" style="314" customWidth="1"/>
    <col min="8213" max="8448" width="9.140625" style="314" customWidth="1"/>
    <col min="8449" max="8449" width="0" style="314" hidden="1" customWidth="1"/>
    <col min="8450" max="8450" width="2.42578125" style="314" customWidth="1"/>
    <col min="8451" max="8451" width="0.42578125" style="314" customWidth="1"/>
    <col min="8452" max="8452" width="1.28515625" style="314" customWidth="1"/>
    <col min="8453" max="8453" width="17.85546875" style="314" customWidth="1"/>
    <col min="8454" max="8454" width="6.85546875" style="314" customWidth="1"/>
    <col min="8455" max="8455" width="0" style="314" hidden="1" customWidth="1"/>
    <col min="8456" max="8456" width="9.5703125" style="314" customWidth="1"/>
    <col min="8457" max="8457" width="9.28515625" style="314" customWidth="1"/>
    <col min="8458" max="8458" width="7.140625" style="314" customWidth="1"/>
    <col min="8459" max="8459" width="19.28515625" style="314" customWidth="1"/>
    <col min="8460" max="8460" width="6.7109375" style="314" customWidth="1"/>
    <col min="8461" max="8462" width="0" style="314" hidden="1" customWidth="1"/>
    <col min="8463" max="8463" width="12.85546875" style="314" customWidth="1"/>
    <col min="8464" max="8464" width="4.85546875" style="314" customWidth="1"/>
    <col min="8465" max="8465" width="7.140625" style="314" customWidth="1"/>
    <col min="8466" max="8466" width="0" style="314" hidden="1" customWidth="1"/>
    <col min="8467" max="8467" width="2.85546875" style="314" customWidth="1"/>
    <col min="8468" max="8468" width="9.42578125" style="314" customWidth="1"/>
    <col min="8469" max="8704" width="9.140625" style="314" customWidth="1"/>
    <col min="8705" max="8705" width="0" style="314" hidden="1" customWidth="1"/>
    <col min="8706" max="8706" width="2.42578125" style="314" customWidth="1"/>
    <col min="8707" max="8707" width="0.42578125" style="314" customWidth="1"/>
    <col min="8708" max="8708" width="1.28515625" style="314" customWidth="1"/>
    <col min="8709" max="8709" width="17.85546875" style="314" customWidth="1"/>
    <col min="8710" max="8710" width="6.85546875" style="314" customWidth="1"/>
    <col min="8711" max="8711" width="0" style="314" hidden="1" customWidth="1"/>
    <col min="8712" max="8712" width="9.5703125" style="314" customWidth="1"/>
    <col min="8713" max="8713" width="9.28515625" style="314" customWidth="1"/>
    <col min="8714" max="8714" width="7.140625" style="314" customWidth="1"/>
    <col min="8715" max="8715" width="19.28515625" style="314" customWidth="1"/>
    <col min="8716" max="8716" width="6.7109375" style="314" customWidth="1"/>
    <col min="8717" max="8718" width="0" style="314" hidden="1" customWidth="1"/>
    <col min="8719" max="8719" width="12.85546875" style="314" customWidth="1"/>
    <col min="8720" max="8720" width="4.85546875" style="314" customWidth="1"/>
    <col min="8721" max="8721" width="7.140625" style="314" customWidth="1"/>
    <col min="8722" max="8722" width="0" style="314" hidden="1" customWidth="1"/>
    <col min="8723" max="8723" width="2.85546875" style="314" customWidth="1"/>
    <col min="8724" max="8724" width="9.42578125" style="314" customWidth="1"/>
    <col min="8725" max="8960" width="9.140625" style="314" customWidth="1"/>
    <col min="8961" max="8961" width="0" style="314" hidden="1" customWidth="1"/>
    <col min="8962" max="8962" width="2.42578125" style="314" customWidth="1"/>
    <col min="8963" max="8963" width="0.42578125" style="314" customWidth="1"/>
    <col min="8964" max="8964" width="1.28515625" style="314" customWidth="1"/>
    <col min="8965" max="8965" width="17.85546875" style="314" customWidth="1"/>
    <col min="8966" max="8966" width="6.85546875" style="314" customWidth="1"/>
    <col min="8967" max="8967" width="0" style="314" hidden="1" customWidth="1"/>
    <col min="8968" max="8968" width="9.5703125" style="314" customWidth="1"/>
    <col min="8969" max="8969" width="9.28515625" style="314" customWidth="1"/>
    <col min="8970" max="8970" width="7.140625" style="314" customWidth="1"/>
    <col min="8971" max="8971" width="19.28515625" style="314" customWidth="1"/>
    <col min="8972" max="8972" width="6.7109375" style="314" customWidth="1"/>
    <col min="8973" max="8974" width="0" style="314" hidden="1" customWidth="1"/>
    <col min="8975" max="8975" width="12.85546875" style="314" customWidth="1"/>
    <col min="8976" max="8976" width="4.85546875" style="314" customWidth="1"/>
    <col min="8977" max="8977" width="7.140625" style="314" customWidth="1"/>
    <col min="8978" max="8978" width="0" style="314" hidden="1" customWidth="1"/>
    <col min="8979" max="8979" width="2.85546875" style="314" customWidth="1"/>
    <col min="8980" max="8980" width="9.42578125" style="314" customWidth="1"/>
    <col min="8981" max="9216" width="9.140625" style="314" customWidth="1"/>
    <col min="9217" max="9217" width="0" style="314" hidden="1" customWidth="1"/>
    <col min="9218" max="9218" width="2.42578125" style="314" customWidth="1"/>
    <col min="9219" max="9219" width="0.42578125" style="314" customWidth="1"/>
    <col min="9220" max="9220" width="1.28515625" style="314" customWidth="1"/>
    <col min="9221" max="9221" width="17.85546875" style="314" customWidth="1"/>
    <col min="9222" max="9222" width="6.85546875" style="314" customWidth="1"/>
    <col min="9223" max="9223" width="0" style="314" hidden="1" customWidth="1"/>
    <col min="9224" max="9224" width="9.5703125" style="314" customWidth="1"/>
    <col min="9225" max="9225" width="9.28515625" style="314" customWidth="1"/>
    <col min="9226" max="9226" width="7.140625" style="314" customWidth="1"/>
    <col min="9227" max="9227" width="19.28515625" style="314" customWidth="1"/>
    <col min="9228" max="9228" width="6.7109375" style="314" customWidth="1"/>
    <col min="9229" max="9230" width="0" style="314" hidden="1" customWidth="1"/>
    <col min="9231" max="9231" width="12.85546875" style="314" customWidth="1"/>
    <col min="9232" max="9232" width="4.85546875" style="314" customWidth="1"/>
    <col min="9233" max="9233" width="7.140625" style="314" customWidth="1"/>
    <col min="9234" max="9234" width="0" style="314" hidden="1" customWidth="1"/>
    <col min="9235" max="9235" width="2.85546875" style="314" customWidth="1"/>
    <col min="9236" max="9236" width="9.42578125" style="314" customWidth="1"/>
    <col min="9237" max="9472" width="9.140625" style="314" customWidth="1"/>
    <col min="9473" max="9473" width="0" style="314" hidden="1" customWidth="1"/>
    <col min="9474" max="9474" width="2.42578125" style="314" customWidth="1"/>
    <col min="9475" max="9475" width="0.42578125" style="314" customWidth="1"/>
    <col min="9476" max="9476" width="1.28515625" style="314" customWidth="1"/>
    <col min="9477" max="9477" width="17.85546875" style="314" customWidth="1"/>
    <col min="9478" max="9478" width="6.85546875" style="314" customWidth="1"/>
    <col min="9479" max="9479" width="0" style="314" hidden="1" customWidth="1"/>
    <col min="9480" max="9480" width="9.5703125" style="314" customWidth="1"/>
    <col min="9481" max="9481" width="9.28515625" style="314" customWidth="1"/>
    <col min="9482" max="9482" width="7.140625" style="314" customWidth="1"/>
    <col min="9483" max="9483" width="19.28515625" style="314" customWidth="1"/>
    <col min="9484" max="9484" width="6.7109375" style="314" customWidth="1"/>
    <col min="9485" max="9486" width="0" style="314" hidden="1" customWidth="1"/>
    <col min="9487" max="9487" width="12.85546875" style="314" customWidth="1"/>
    <col min="9488" max="9488" width="4.85546875" style="314" customWidth="1"/>
    <col min="9489" max="9489" width="7.140625" style="314" customWidth="1"/>
    <col min="9490" max="9490" width="0" style="314" hidden="1" customWidth="1"/>
    <col min="9491" max="9491" width="2.85546875" style="314" customWidth="1"/>
    <col min="9492" max="9492" width="9.42578125" style="314" customWidth="1"/>
    <col min="9493" max="9728" width="9.140625" style="314" customWidth="1"/>
    <col min="9729" max="9729" width="0" style="314" hidden="1" customWidth="1"/>
    <col min="9730" max="9730" width="2.42578125" style="314" customWidth="1"/>
    <col min="9731" max="9731" width="0.42578125" style="314" customWidth="1"/>
    <col min="9732" max="9732" width="1.28515625" style="314" customWidth="1"/>
    <col min="9733" max="9733" width="17.85546875" style="314" customWidth="1"/>
    <col min="9734" max="9734" width="6.85546875" style="314" customWidth="1"/>
    <col min="9735" max="9735" width="0" style="314" hidden="1" customWidth="1"/>
    <col min="9736" max="9736" width="9.5703125" style="314" customWidth="1"/>
    <col min="9737" max="9737" width="9.28515625" style="314" customWidth="1"/>
    <col min="9738" max="9738" width="7.140625" style="314" customWidth="1"/>
    <col min="9739" max="9739" width="19.28515625" style="314" customWidth="1"/>
    <col min="9740" max="9740" width="6.7109375" style="314" customWidth="1"/>
    <col min="9741" max="9742" width="0" style="314" hidden="1" customWidth="1"/>
    <col min="9743" max="9743" width="12.85546875" style="314" customWidth="1"/>
    <col min="9744" max="9744" width="4.85546875" style="314" customWidth="1"/>
    <col min="9745" max="9745" width="7.140625" style="314" customWidth="1"/>
    <col min="9746" max="9746" width="0" style="314" hidden="1" customWidth="1"/>
    <col min="9747" max="9747" width="2.85546875" style="314" customWidth="1"/>
    <col min="9748" max="9748" width="9.42578125" style="314" customWidth="1"/>
    <col min="9749" max="9984" width="9.140625" style="314" customWidth="1"/>
    <col min="9985" max="9985" width="0" style="314" hidden="1" customWidth="1"/>
    <col min="9986" max="9986" width="2.42578125" style="314" customWidth="1"/>
    <col min="9987" max="9987" width="0.42578125" style="314" customWidth="1"/>
    <col min="9988" max="9988" width="1.28515625" style="314" customWidth="1"/>
    <col min="9989" max="9989" width="17.85546875" style="314" customWidth="1"/>
    <col min="9990" max="9990" width="6.85546875" style="314" customWidth="1"/>
    <col min="9991" max="9991" width="0" style="314" hidden="1" customWidth="1"/>
    <col min="9992" max="9992" width="9.5703125" style="314" customWidth="1"/>
    <col min="9993" max="9993" width="9.28515625" style="314" customWidth="1"/>
    <col min="9994" max="9994" width="7.140625" style="314" customWidth="1"/>
    <col min="9995" max="9995" width="19.28515625" style="314" customWidth="1"/>
    <col min="9996" max="9996" width="6.7109375" style="314" customWidth="1"/>
    <col min="9997" max="9998" width="0" style="314" hidden="1" customWidth="1"/>
    <col min="9999" max="9999" width="12.85546875" style="314" customWidth="1"/>
    <col min="10000" max="10000" width="4.85546875" style="314" customWidth="1"/>
    <col min="10001" max="10001" width="7.140625" style="314" customWidth="1"/>
    <col min="10002" max="10002" width="0" style="314" hidden="1" customWidth="1"/>
    <col min="10003" max="10003" width="2.85546875" style="314" customWidth="1"/>
    <col min="10004" max="10004" width="9.42578125" style="314" customWidth="1"/>
    <col min="10005" max="10240" width="9.140625" style="314" customWidth="1"/>
    <col min="10241" max="10241" width="0" style="314" hidden="1" customWidth="1"/>
    <col min="10242" max="10242" width="2.42578125" style="314" customWidth="1"/>
    <col min="10243" max="10243" width="0.42578125" style="314" customWidth="1"/>
    <col min="10244" max="10244" width="1.28515625" style="314" customWidth="1"/>
    <col min="10245" max="10245" width="17.85546875" style="314" customWidth="1"/>
    <col min="10246" max="10246" width="6.85546875" style="314" customWidth="1"/>
    <col min="10247" max="10247" width="0" style="314" hidden="1" customWidth="1"/>
    <col min="10248" max="10248" width="9.5703125" style="314" customWidth="1"/>
    <col min="10249" max="10249" width="9.28515625" style="314" customWidth="1"/>
    <col min="10250" max="10250" width="7.140625" style="314" customWidth="1"/>
    <col min="10251" max="10251" width="19.28515625" style="314" customWidth="1"/>
    <col min="10252" max="10252" width="6.7109375" style="314" customWidth="1"/>
    <col min="10253" max="10254" width="0" style="314" hidden="1" customWidth="1"/>
    <col min="10255" max="10255" width="12.85546875" style="314" customWidth="1"/>
    <col min="10256" max="10256" width="4.85546875" style="314" customWidth="1"/>
    <col min="10257" max="10257" width="7.140625" style="314" customWidth="1"/>
    <col min="10258" max="10258" width="0" style="314" hidden="1" customWidth="1"/>
    <col min="10259" max="10259" width="2.85546875" style="314" customWidth="1"/>
    <col min="10260" max="10260" width="9.42578125" style="314" customWidth="1"/>
    <col min="10261" max="10496" width="9.140625" style="314" customWidth="1"/>
    <col min="10497" max="10497" width="0" style="314" hidden="1" customWidth="1"/>
    <col min="10498" max="10498" width="2.42578125" style="314" customWidth="1"/>
    <col min="10499" max="10499" width="0.42578125" style="314" customWidth="1"/>
    <col min="10500" max="10500" width="1.28515625" style="314" customWidth="1"/>
    <col min="10501" max="10501" width="17.85546875" style="314" customWidth="1"/>
    <col min="10502" max="10502" width="6.85546875" style="314" customWidth="1"/>
    <col min="10503" max="10503" width="0" style="314" hidden="1" customWidth="1"/>
    <col min="10504" max="10504" width="9.5703125" style="314" customWidth="1"/>
    <col min="10505" max="10505" width="9.28515625" style="314" customWidth="1"/>
    <col min="10506" max="10506" width="7.140625" style="314" customWidth="1"/>
    <col min="10507" max="10507" width="19.28515625" style="314" customWidth="1"/>
    <col min="10508" max="10508" width="6.7109375" style="314" customWidth="1"/>
    <col min="10509" max="10510" width="0" style="314" hidden="1" customWidth="1"/>
    <col min="10511" max="10511" width="12.85546875" style="314" customWidth="1"/>
    <col min="10512" max="10512" width="4.85546875" style="314" customWidth="1"/>
    <col min="10513" max="10513" width="7.140625" style="314" customWidth="1"/>
    <col min="10514" max="10514" width="0" style="314" hidden="1" customWidth="1"/>
    <col min="10515" max="10515" width="2.85546875" style="314" customWidth="1"/>
    <col min="10516" max="10516" width="9.42578125" style="314" customWidth="1"/>
    <col min="10517" max="10752" width="9.140625" style="314" customWidth="1"/>
    <col min="10753" max="10753" width="0" style="314" hidden="1" customWidth="1"/>
    <col min="10754" max="10754" width="2.42578125" style="314" customWidth="1"/>
    <col min="10755" max="10755" width="0.42578125" style="314" customWidth="1"/>
    <col min="10756" max="10756" width="1.28515625" style="314" customWidth="1"/>
    <col min="10757" max="10757" width="17.85546875" style="314" customWidth="1"/>
    <col min="10758" max="10758" width="6.85546875" style="314" customWidth="1"/>
    <col min="10759" max="10759" width="0" style="314" hidden="1" customWidth="1"/>
    <col min="10760" max="10760" width="9.5703125" style="314" customWidth="1"/>
    <col min="10761" max="10761" width="9.28515625" style="314" customWidth="1"/>
    <col min="10762" max="10762" width="7.140625" style="314" customWidth="1"/>
    <col min="10763" max="10763" width="19.28515625" style="314" customWidth="1"/>
    <col min="10764" max="10764" width="6.7109375" style="314" customWidth="1"/>
    <col min="10765" max="10766" width="0" style="314" hidden="1" customWidth="1"/>
    <col min="10767" max="10767" width="12.85546875" style="314" customWidth="1"/>
    <col min="10768" max="10768" width="4.85546875" style="314" customWidth="1"/>
    <col min="10769" max="10769" width="7.140625" style="314" customWidth="1"/>
    <col min="10770" max="10770" width="0" style="314" hidden="1" customWidth="1"/>
    <col min="10771" max="10771" width="2.85546875" style="314" customWidth="1"/>
    <col min="10772" max="10772" width="9.42578125" style="314" customWidth="1"/>
    <col min="10773" max="11008" width="9.140625" style="314" customWidth="1"/>
    <col min="11009" max="11009" width="0" style="314" hidden="1" customWidth="1"/>
    <col min="11010" max="11010" width="2.42578125" style="314" customWidth="1"/>
    <col min="11011" max="11011" width="0.42578125" style="314" customWidth="1"/>
    <col min="11012" max="11012" width="1.28515625" style="314" customWidth="1"/>
    <col min="11013" max="11013" width="17.85546875" style="314" customWidth="1"/>
    <col min="11014" max="11014" width="6.85546875" style="314" customWidth="1"/>
    <col min="11015" max="11015" width="0" style="314" hidden="1" customWidth="1"/>
    <col min="11016" max="11016" width="9.5703125" style="314" customWidth="1"/>
    <col min="11017" max="11017" width="9.28515625" style="314" customWidth="1"/>
    <col min="11018" max="11018" width="7.140625" style="314" customWidth="1"/>
    <col min="11019" max="11019" width="19.28515625" style="314" customWidth="1"/>
    <col min="11020" max="11020" width="6.7109375" style="314" customWidth="1"/>
    <col min="11021" max="11022" width="0" style="314" hidden="1" customWidth="1"/>
    <col min="11023" max="11023" width="12.85546875" style="314" customWidth="1"/>
    <col min="11024" max="11024" width="4.85546875" style="314" customWidth="1"/>
    <col min="11025" max="11025" width="7.140625" style="314" customWidth="1"/>
    <col min="11026" max="11026" width="0" style="314" hidden="1" customWidth="1"/>
    <col min="11027" max="11027" width="2.85546875" style="314" customWidth="1"/>
    <col min="11028" max="11028" width="9.42578125" style="314" customWidth="1"/>
    <col min="11029" max="11264" width="9.140625" style="314" customWidth="1"/>
    <col min="11265" max="11265" width="0" style="314" hidden="1" customWidth="1"/>
    <col min="11266" max="11266" width="2.42578125" style="314" customWidth="1"/>
    <col min="11267" max="11267" width="0.42578125" style="314" customWidth="1"/>
    <col min="11268" max="11268" width="1.28515625" style="314" customWidth="1"/>
    <col min="11269" max="11269" width="17.85546875" style="314" customWidth="1"/>
    <col min="11270" max="11270" width="6.85546875" style="314" customWidth="1"/>
    <col min="11271" max="11271" width="0" style="314" hidden="1" customWidth="1"/>
    <col min="11272" max="11272" width="9.5703125" style="314" customWidth="1"/>
    <col min="11273" max="11273" width="9.28515625" style="314" customWidth="1"/>
    <col min="11274" max="11274" width="7.140625" style="314" customWidth="1"/>
    <col min="11275" max="11275" width="19.28515625" style="314" customWidth="1"/>
    <col min="11276" max="11276" width="6.7109375" style="314" customWidth="1"/>
    <col min="11277" max="11278" width="0" style="314" hidden="1" customWidth="1"/>
    <col min="11279" max="11279" width="12.85546875" style="314" customWidth="1"/>
    <col min="11280" max="11280" width="4.85546875" style="314" customWidth="1"/>
    <col min="11281" max="11281" width="7.140625" style="314" customWidth="1"/>
    <col min="11282" max="11282" width="0" style="314" hidden="1" customWidth="1"/>
    <col min="11283" max="11283" width="2.85546875" style="314" customWidth="1"/>
    <col min="11284" max="11284" width="9.42578125" style="314" customWidth="1"/>
    <col min="11285" max="11520" width="9.140625" style="314" customWidth="1"/>
    <col min="11521" max="11521" width="0" style="314" hidden="1" customWidth="1"/>
    <col min="11522" max="11522" width="2.42578125" style="314" customWidth="1"/>
    <col min="11523" max="11523" width="0.42578125" style="314" customWidth="1"/>
    <col min="11524" max="11524" width="1.28515625" style="314" customWidth="1"/>
    <col min="11525" max="11525" width="17.85546875" style="314" customWidth="1"/>
    <col min="11526" max="11526" width="6.85546875" style="314" customWidth="1"/>
    <col min="11527" max="11527" width="0" style="314" hidden="1" customWidth="1"/>
    <col min="11528" max="11528" width="9.5703125" style="314" customWidth="1"/>
    <col min="11529" max="11529" width="9.28515625" style="314" customWidth="1"/>
    <col min="11530" max="11530" width="7.140625" style="314" customWidth="1"/>
    <col min="11531" max="11531" width="19.28515625" style="314" customWidth="1"/>
    <col min="11532" max="11532" width="6.7109375" style="314" customWidth="1"/>
    <col min="11533" max="11534" width="0" style="314" hidden="1" customWidth="1"/>
    <col min="11535" max="11535" width="12.85546875" style="314" customWidth="1"/>
    <col min="11536" max="11536" width="4.85546875" style="314" customWidth="1"/>
    <col min="11537" max="11537" width="7.140625" style="314" customWidth="1"/>
    <col min="11538" max="11538" width="0" style="314" hidden="1" customWidth="1"/>
    <col min="11539" max="11539" width="2.85546875" style="314" customWidth="1"/>
    <col min="11540" max="11540" width="9.42578125" style="314" customWidth="1"/>
    <col min="11541" max="11776" width="9.140625" style="314" customWidth="1"/>
    <col min="11777" max="11777" width="0" style="314" hidden="1" customWidth="1"/>
    <col min="11778" max="11778" width="2.42578125" style="314" customWidth="1"/>
    <col min="11779" max="11779" width="0.42578125" style="314" customWidth="1"/>
    <col min="11780" max="11780" width="1.28515625" style="314" customWidth="1"/>
    <col min="11781" max="11781" width="17.85546875" style="314" customWidth="1"/>
    <col min="11782" max="11782" width="6.85546875" style="314" customWidth="1"/>
    <col min="11783" max="11783" width="0" style="314" hidden="1" customWidth="1"/>
    <col min="11784" max="11784" width="9.5703125" style="314" customWidth="1"/>
    <col min="11785" max="11785" width="9.28515625" style="314" customWidth="1"/>
    <col min="11786" max="11786" width="7.140625" style="314" customWidth="1"/>
    <col min="11787" max="11787" width="19.28515625" style="314" customWidth="1"/>
    <col min="11788" max="11788" width="6.7109375" style="314" customWidth="1"/>
    <col min="11789" max="11790" width="0" style="314" hidden="1" customWidth="1"/>
    <col min="11791" max="11791" width="12.85546875" style="314" customWidth="1"/>
    <col min="11792" max="11792" width="4.85546875" style="314" customWidth="1"/>
    <col min="11793" max="11793" width="7.140625" style="314" customWidth="1"/>
    <col min="11794" max="11794" width="0" style="314" hidden="1" customWidth="1"/>
    <col min="11795" max="11795" width="2.85546875" style="314" customWidth="1"/>
    <col min="11796" max="11796" width="9.42578125" style="314" customWidth="1"/>
    <col min="11797" max="12032" width="9.140625" style="314" customWidth="1"/>
    <col min="12033" max="12033" width="0" style="314" hidden="1" customWidth="1"/>
    <col min="12034" max="12034" width="2.42578125" style="314" customWidth="1"/>
    <col min="12035" max="12035" width="0.42578125" style="314" customWidth="1"/>
    <col min="12036" max="12036" width="1.28515625" style="314" customWidth="1"/>
    <col min="12037" max="12037" width="17.85546875" style="314" customWidth="1"/>
    <col min="12038" max="12038" width="6.85546875" style="314" customWidth="1"/>
    <col min="12039" max="12039" width="0" style="314" hidden="1" customWidth="1"/>
    <col min="12040" max="12040" width="9.5703125" style="314" customWidth="1"/>
    <col min="12041" max="12041" width="9.28515625" style="314" customWidth="1"/>
    <col min="12042" max="12042" width="7.140625" style="314" customWidth="1"/>
    <col min="12043" max="12043" width="19.28515625" style="314" customWidth="1"/>
    <col min="12044" max="12044" width="6.7109375" style="314" customWidth="1"/>
    <col min="12045" max="12046" width="0" style="314" hidden="1" customWidth="1"/>
    <col min="12047" max="12047" width="12.85546875" style="314" customWidth="1"/>
    <col min="12048" max="12048" width="4.85546875" style="314" customWidth="1"/>
    <col min="12049" max="12049" width="7.140625" style="314" customWidth="1"/>
    <col min="12050" max="12050" width="0" style="314" hidden="1" customWidth="1"/>
    <col min="12051" max="12051" width="2.85546875" style="314" customWidth="1"/>
    <col min="12052" max="12052" width="9.42578125" style="314" customWidth="1"/>
    <col min="12053" max="12288" width="9.140625" style="314" customWidth="1"/>
    <col min="12289" max="12289" width="0" style="314" hidden="1" customWidth="1"/>
    <col min="12290" max="12290" width="2.42578125" style="314" customWidth="1"/>
    <col min="12291" max="12291" width="0.42578125" style="314" customWidth="1"/>
    <col min="12292" max="12292" width="1.28515625" style="314" customWidth="1"/>
    <col min="12293" max="12293" width="17.85546875" style="314" customWidth="1"/>
    <col min="12294" max="12294" width="6.85546875" style="314" customWidth="1"/>
    <col min="12295" max="12295" width="0" style="314" hidden="1" customWidth="1"/>
    <col min="12296" max="12296" width="9.5703125" style="314" customWidth="1"/>
    <col min="12297" max="12297" width="9.28515625" style="314" customWidth="1"/>
    <col min="12298" max="12298" width="7.140625" style="314" customWidth="1"/>
    <col min="12299" max="12299" width="19.28515625" style="314" customWidth="1"/>
    <col min="12300" max="12300" width="6.7109375" style="314" customWidth="1"/>
    <col min="12301" max="12302" width="0" style="314" hidden="1" customWidth="1"/>
    <col min="12303" max="12303" width="12.85546875" style="314" customWidth="1"/>
    <col min="12304" max="12304" width="4.85546875" style="314" customWidth="1"/>
    <col min="12305" max="12305" width="7.140625" style="314" customWidth="1"/>
    <col min="12306" max="12306" width="0" style="314" hidden="1" customWidth="1"/>
    <col min="12307" max="12307" width="2.85546875" style="314" customWidth="1"/>
    <col min="12308" max="12308" width="9.42578125" style="314" customWidth="1"/>
    <col min="12309" max="12544" width="9.140625" style="314" customWidth="1"/>
    <col min="12545" max="12545" width="0" style="314" hidden="1" customWidth="1"/>
    <col min="12546" max="12546" width="2.42578125" style="314" customWidth="1"/>
    <col min="12547" max="12547" width="0.42578125" style="314" customWidth="1"/>
    <col min="12548" max="12548" width="1.28515625" style="314" customWidth="1"/>
    <col min="12549" max="12549" width="17.85546875" style="314" customWidth="1"/>
    <col min="12550" max="12550" width="6.85546875" style="314" customWidth="1"/>
    <col min="12551" max="12551" width="0" style="314" hidden="1" customWidth="1"/>
    <col min="12552" max="12552" width="9.5703125" style="314" customWidth="1"/>
    <col min="12553" max="12553" width="9.28515625" style="314" customWidth="1"/>
    <col min="12554" max="12554" width="7.140625" style="314" customWidth="1"/>
    <col min="12555" max="12555" width="19.28515625" style="314" customWidth="1"/>
    <col min="12556" max="12556" width="6.7109375" style="314" customWidth="1"/>
    <col min="12557" max="12558" width="0" style="314" hidden="1" customWidth="1"/>
    <col min="12559" max="12559" width="12.85546875" style="314" customWidth="1"/>
    <col min="12560" max="12560" width="4.85546875" style="314" customWidth="1"/>
    <col min="12561" max="12561" width="7.140625" style="314" customWidth="1"/>
    <col min="12562" max="12562" width="0" style="314" hidden="1" customWidth="1"/>
    <col min="12563" max="12563" width="2.85546875" style="314" customWidth="1"/>
    <col min="12564" max="12564" width="9.42578125" style="314" customWidth="1"/>
    <col min="12565" max="12800" width="9.140625" style="314" customWidth="1"/>
    <col min="12801" max="12801" width="0" style="314" hidden="1" customWidth="1"/>
    <col min="12802" max="12802" width="2.42578125" style="314" customWidth="1"/>
    <col min="12803" max="12803" width="0.42578125" style="314" customWidth="1"/>
    <col min="12804" max="12804" width="1.28515625" style="314" customWidth="1"/>
    <col min="12805" max="12805" width="17.85546875" style="314" customWidth="1"/>
    <col min="12806" max="12806" width="6.85546875" style="314" customWidth="1"/>
    <col min="12807" max="12807" width="0" style="314" hidden="1" customWidth="1"/>
    <col min="12808" max="12808" width="9.5703125" style="314" customWidth="1"/>
    <col min="12809" max="12809" width="9.28515625" style="314" customWidth="1"/>
    <col min="12810" max="12810" width="7.140625" style="314" customWidth="1"/>
    <col min="12811" max="12811" width="19.28515625" style="314" customWidth="1"/>
    <col min="12812" max="12812" width="6.7109375" style="314" customWidth="1"/>
    <col min="12813" max="12814" width="0" style="314" hidden="1" customWidth="1"/>
    <col min="12815" max="12815" width="12.85546875" style="314" customWidth="1"/>
    <col min="12816" max="12816" width="4.85546875" style="314" customWidth="1"/>
    <col min="12817" max="12817" width="7.140625" style="314" customWidth="1"/>
    <col min="12818" max="12818" width="0" style="314" hidden="1" customWidth="1"/>
    <col min="12819" max="12819" width="2.85546875" style="314" customWidth="1"/>
    <col min="12820" max="12820" width="9.42578125" style="314" customWidth="1"/>
    <col min="12821" max="13056" width="9.140625" style="314" customWidth="1"/>
    <col min="13057" max="13057" width="0" style="314" hidden="1" customWidth="1"/>
    <col min="13058" max="13058" width="2.42578125" style="314" customWidth="1"/>
    <col min="13059" max="13059" width="0.42578125" style="314" customWidth="1"/>
    <col min="13060" max="13060" width="1.28515625" style="314" customWidth="1"/>
    <col min="13061" max="13061" width="17.85546875" style="314" customWidth="1"/>
    <col min="13062" max="13062" width="6.85546875" style="314" customWidth="1"/>
    <col min="13063" max="13063" width="0" style="314" hidden="1" customWidth="1"/>
    <col min="13064" max="13064" width="9.5703125" style="314" customWidth="1"/>
    <col min="13065" max="13065" width="9.28515625" style="314" customWidth="1"/>
    <col min="13066" max="13066" width="7.140625" style="314" customWidth="1"/>
    <col min="13067" max="13067" width="19.28515625" style="314" customWidth="1"/>
    <col min="13068" max="13068" width="6.7109375" style="314" customWidth="1"/>
    <col min="13069" max="13070" width="0" style="314" hidden="1" customWidth="1"/>
    <col min="13071" max="13071" width="12.85546875" style="314" customWidth="1"/>
    <col min="13072" max="13072" width="4.85546875" style="314" customWidth="1"/>
    <col min="13073" max="13073" width="7.140625" style="314" customWidth="1"/>
    <col min="13074" max="13074" width="0" style="314" hidden="1" customWidth="1"/>
    <col min="13075" max="13075" width="2.85546875" style="314" customWidth="1"/>
    <col min="13076" max="13076" width="9.42578125" style="314" customWidth="1"/>
    <col min="13077" max="13312" width="9.140625" style="314" customWidth="1"/>
    <col min="13313" max="13313" width="0" style="314" hidden="1" customWidth="1"/>
    <col min="13314" max="13314" width="2.42578125" style="314" customWidth="1"/>
    <col min="13315" max="13315" width="0.42578125" style="314" customWidth="1"/>
    <col min="13316" max="13316" width="1.28515625" style="314" customWidth="1"/>
    <col min="13317" max="13317" width="17.85546875" style="314" customWidth="1"/>
    <col min="13318" max="13318" width="6.85546875" style="314" customWidth="1"/>
    <col min="13319" max="13319" width="0" style="314" hidden="1" customWidth="1"/>
    <col min="13320" max="13320" width="9.5703125" style="314" customWidth="1"/>
    <col min="13321" max="13321" width="9.28515625" style="314" customWidth="1"/>
    <col min="13322" max="13322" width="7.140625" style="314" customWidth="1"/>
    <col min="13323" max="13323" width="19.28515625" style="314" customWidth="1"/>
    <col min="13324" max="13324" width="6.7109375" style="314" customWidth="1"/>
    <col min="13325" max="13326" width="0" style="314" hidden="1" customWidth="1"/>
    <col min="13327" max="13327" width="12.85546875" style="314" customWidth="1"/>
    <col min="13328" max="13328" width="4.85546875" style="314" customWidth="1"/>
    <col min="13329" max="13329" width="7.140625" style="314" customWidth="1"/>
    <col min="13330" max="13330" width="0" style="314" hidden="1" customWidth="1"/>
    <col min="13331" max="13331" width="2.85546875" style="314" customWidth="1"/>
    <col min="13332" max="13332" width="9.42578125" style="314" customWidth="1"/>
    <col min="13333" max="13568" width="9.140625" style="314" customWidth="1"/>
    <col min="13569" max="13569" width="0" style="314" hidden="1" customWidth="1"/>
    <col min="13570" max="13570" width="2.42578125" style="314" customWidth="1"/>
    <col min="13571" max="13571" width="0.42578125" style="314" customWidth="1"/>
    <col min="13572" max="13572" width="1.28515625" style="314" customWidth="1"/>
    <col min="13573" max="13573" width="17.85546875" style="314" customWidth="1"/>
    <col min="13574" max="13574" width="6.85546875" style="314" customWidth="1"/>
    <col min="13575" max="13575" width="0" style="314" hidden="1" customWidth="1"/>
    <col min="13576" max="13576" width="9.5703125" style="314" customWidth="1"/>
    <col min="13577" max="13577" width="9.28515625" style="314" customWidth="1"/>
    <col min="13578" max="13578" width="7.140625" style="314" customWidth="1"/>
    <col min="13579" max="13579" width="19.28515625" style="314" customWidth="1"/>
    <col min="13580" max="13580" width="6.7109375" style="314" customWidth="1"/>
    <col min="13581" max="13582" width="0" style="314" hidden="1" customWidth="1"/>
    <col min="13583" max="13583" width="12.85546875" style="314" customWidth="1"/>
    <col min="13584" max="13584" width="4.85546875" style="314" customWidth="1"/>
    <col min="13585" max="13585" width="7.140625" style="314" customWidth="1"/>
    <col min="13586" max="13586" width="0" style="314" hidden="1" customWidth="1"/>
    <col min="13587" max="13587" width="2.85546875" style="314" customWidth="1"/>
    <col min="13588" max="13588" width="9.42578125" style="314" customWidth="1"/>
    <col min="13589" max="13824" width="9.140625" style="314" customWidth="1"/>
    <col min="13825" max="13825" width="0" style="314" hidden="1" customWidth="1"/>
    <col min="13826" max="13826" width="2.42578125" style="314" customWidth="1"/>
    <col min="13827" max="13827" width="0.42578125" style="314" customWidth="1"/>
    <col min="13828" max="13828" width="1.28515625" style="314" customWidth="1"/>
    <col min="13829" max="13829" width="17.85546875" style="314" customWidth="1"/>
    <col min="13830" max="13830" width="6.85546875" style="314" customWidth="1"/>
    <col min="13831" max="13831" width="0" style="314" hidden="1" customWidth="1"/>
    <col min="13832" max="13832" width="9.5703125" style="314" customWidth="1"/>
    <col min="13833" max="13833" width="9.28515625" style="314" customWidth="1"/>
    <col min="13834" max="13834" width="7.140625" style="314" customWidth="1"/>
    <col min="13835" max="13835" width="19.28515625" style="314" customWidth="1"/>
    <col min="13836" max="13836" width="6.7109375" style="314" customWidth="1"/>
    <col min="13837" max="13838" width="0" style="314" hidden="1" customWidth="1"/>
    <col min="13839" max="13839" width="12.85546875" style="314" customWidth="1"/>
    <col min="13840" max="13840" width="4.85546875" style="314" customWidth="1"/>
    <col min="13841" max="13841" width="7.140625" style="314" customWidth="1"/>
    <col min="13842" max="13842" width="0" style="314" hidden="1" customWidth="1"/>
    <col min="13843" max="13843" width="2.85546875" style="314" customWidth="1"/>
    <col min="13844" max="13844" width="9.42578125" style="314" customWidth="1"/>
    <col min="13845" max="14080" width="9.140625" style="314" customWidth="1"/>
    <col min="14081" max="14081" width="0" style="314" hidden="1" customWidth="1"/>
    <col min="14082" max="14082" width="2.42578125" style="314" customWidth="1"/>
    <col min="14083" max="14083" width="0.42578125" style="314" customWidth="1"/>
    <col min="14084" max="14084" width="1.28515625" style="314" customWidth="1"/>
    <col min="14085" max="14085" width="17.85546875" style="314" customWidth="1"/>
    <col min="14086" max="14086" width="6.85546875" style="314" customWidth="1"/>
    <col min="14087" max="14087" width="0" style="314" hidden="1" customWidth="1"/>
    <col min="14088" max="14088" width="9.5703125" style="314" customWidth="1"/>
    <col min="14089" max="14089" width="9.28515625" style="314" customWidth="1"/>
    <col min="14090" max="14090" width="7.140625" style="314" customWidth="1"/>
    <col min="14091" max="14091" width="19.28515625" style="314" customWidth="1"/>
    <col min="14092" max="14092" width="6.7109375" style="314" customWidth="1"/>
    <col min="14093" max="14094" width="0" style="314" hidden="1" customWidth="1"/>
    <col min="14095" max="14095" width="12.85546875" style="314" customWidth="1"/>
    <col min="14096" max="14096" width="4.85546875" style="314" customWidth="1"/>
    <col min="14097" max="14097" width="7.140625" style="314" customWidth="1"/>
    <col min="14098" max="14098" width="0" style="314" hidden="1" customWidth="1"/>
    <col min="14099" max="14099" width="2.85546875" style="314" customWidth="1"/>
    <col min="14100" max="14100" width="9.42578125" style="314" customWidth="1"/>
    <col min="14101" max="14336" width="9.140625" style="314" customWidth="1"/>
    <col min="14337" max="14337" width="0" style="314" hidden="1" customWidth="1"/>
    <col min="14338" max="14338" width="2.42578125" style="314" customWidth="1"/>
    <col min="14339" max="14339" width="0.42578125" style="314" customWidth="1"/>
    <col min="14340" max="14340" width="1.28515625" style="314" customWidth="1"/>
    <col min="14341" max="14341" width="17.85546875" style="314" customWidth="1"/>
    <col min="14342" max="14342" width="6.85546875" style="314" customWidth="1"/>
    <col min="14343" max="14343" width="0" style="314" hidden="1" customWidth="1"/>
    <col min="14344" max="14344" width="9.5703125" style="314" customWidth="1"/>
    <col min="14345" max="14345" width="9.28515625" style="314" customWidth="1"/>
    <col min="14346" max="14346" width="7.140625" style="314" customWidth="1"/>
    <col min="14347" max="14347" width="19.28515625" style="314" customWidth="1"/>
    <col min="14348" max="14348" width="6.7109375" style="314" customWidth="1"/>
    <col min="14349" max="14350" width="0" style="314" hidden="1" customWidth="1"/>
    <col min="14351" max="14351" width="12.85546875" style="314" customWidth="1"/>
    <col min="14352" max="14352" width="4.85546875" style="314" customWidth="1"/>
    <col min="14353" max="14353" width="7.140625" style="314" customWidth="1"/>
    <col min="14354" max="14354" width="0" style="314" hidden="1" customWidth="1"/>
    <col min="14355" max="14355" width="2.85546875" style="314" customWidth="1"/>
    <col min="14356" max="14356" width="9.42578125" style="314" customWidth="1"/>
    <col min="14357" max="14592" width="9.140625" style="314" customWidth="1"/>
    <col min="14593" max="14593" width="0" style="314" hidden="1" customWidth="1"/>
    <col min="14594" max="14594" width="2.42578125" style="314" customWidth="1"/>
    <col min="14595" max="14595" width="0.42578125" style="314" customWidth="1"/>
    <col min="14596" max="14596" width="1.28515625" style="314" customWidth="1"/>
    <col min="14597" max="14597" width="17.85546875" style="314" customWidth="1"/>
    <col min="14598" max="14598" width="6.85546875" style="314" customWidth="1"/>
    <col min="14599" max="14599" width="0" style="314" hidden="1" customWidth="1"/>
    <col min="14600" max="14600" width="9.5703125" style="314" customWidth="1"/>
    <col min="14601" max="14601" width="9.28515625" style="314" customWidth="1"/>
    <col min="14602" max="14602" width="7.140625" style="314" customWidth="1"/>
    <col min="14603" max="14603" width="19.28515625" style="314" customWidth="1"/>
    <col min="14604" max="14604" width="6.7109375" style="314" customWidth="1"/>
    <col min="14605" max="14606" width="0" style="314" hidden="1" customWidth="1"/>
    <col min="14607" max="14607" width="12.85546875" style="314" customWidth="1"/>
    <col min="14608" max="14608" width="4.85546875" style="314" customWidth="1"/>
    <col min="14609" max="14609" width="7.140625" style="314" customWidth="1"/>
    <col min="14610" max="14610" width="0" style="314" hidden="1" customWidth="1"/>
    <col min="14611" max="14611" width="2.85546875" style="314" customWidth="1"/>
    <col min="14612" max="14612" width="9.42578125" style="314" customWidth="1"/>
    <col min="14613" max="14848" width="9.140625" style="314" customWidth="1"/>
    <col min="14849" max="14849" width="0" style="314" hidden="1" customWidth="1"/>
    <col min="14850" max="14850" width="2.42578125" style="314" customWidth="1"/>
    <col min="14851" max="14851" width="0.42578125" style="314" customWidth="1"/>
    <col min="14852" max="14852" width="1.28515625" style="314" customWidth="1"/>
    <col min="14853" max="14853" width="17.85546875" style="314" customWidth="1"/>
    <col min="14854" max="14854" width="6.85546875" style="314" customWidth="1"/>
    <col min="14855" max="14855" width="0" style="314" hidden="1" customWidth="1"/>
    <col min="14856" max="14856" width="9.5703125" style="314" customWidth="1"/>
    <col min="14857" max="14857" width="9.28515625" style="314" customWidth="1"/>
    <col min="14858" max="14858" width="7.140625" style="314" customWidth="1"/>
    <col min="14859" max="14859" width="19.28515625" style="314" customWidth="1"/>
    <col min="14860" max="14860" width="6.7109375" style="314" customWidth="1"/>
    <col min="14861" max="14862" width="0" style="314" hidden="1" customWidth="1"/>
    <col min="14863" max="14863" width="12.85546875" style="314" customWidth="1"/>
    <col min="14864" max="14864" width="4.85546875" style="314" customWidth="1"/>
    <col min="14865" max="14865" width="7.140625" style="314" customWidth="1"/>
    <col min="14866" max="14866" width="0" style="314" hidden="1" customWidth="1"/>
    <col min="14867" max="14867" width="2.85546875" style="314" customWidth="1"/>
    <col min="14868" max="14868" width="9.42578125" style="314" customWidth="1"/>
    <col min="14869" max="15104" width="9.140625" style="314" customWidth="1"/>
    <col min="15105" max="15105" width="0" style="314" hidden="1" customWidth="1"/>
    <col min="15106" max="15106" width="2.42578125" style="314" customWidth="1"/>
    <col min="15107" max="15107" width="0.42578125" style="314" customWidth="1"/>
    <col min="15108" max="15108" width="1.28515625" style="314" customWidth="1"/>
    <col min="15109" max="15109" width="17.85546875" style="314" customWidth="1"/>
    <col min="15110" max="15110" width="6.85546875" style="314" customWidth="1"/>
    <col min="15111" max="15111" width="0" style="314" hidden="1" customWidth="1"/>
    <col min="15112" max="15112" width="9.5703125" style="314" customWidth="1"/>
    <col min="15113" max="15113" width="9.28515625" style="314" customWidth="1"/>
    <col min="15114" max="15114" width="7.140625" style="314" customWidth="1"/>
    <col min="15115" max="15115" width="19.28515625" style="314" customWidth="1"/>
    <col min="15116" max="15116" width="6.7109375" style="314" customWidth="1"/>
    <col min="15117" max="15118" width="0" style="314" hidden="1" customWidth="1"/>
    <col min="15119" max="15119" width="12.85546875" style="314" customWidth="1"/>
    <col min="15120" max="15120" width="4.85546875" style="314" customWidth="1"/>
    <col min="15121" max="15121" width="7.140625" style="314" customWidth="1"/>
    <col min="15122" max="15122" width="0" style="314" hidden="1" customWidth="1"/>
    <col min="15123" max="15123" width="2.85546875" style="314" customWidth="1"/>
    <col min="15124" max="15124" width="9.42578125" style="314" customWidth="1"/>
    <col min="15125" max="15360" width="9.140625" style="314" customWidth="1"/>
    <col min="15361" max="15361" width="0" style="314" hidden="1" customWidth="1"/>
    <col min="15362" max="15362" width="2.42578125" style="314" customWidth="1"/>
    <col min="15363" max="15363" width="0.42578125" style="314" customWidth="1"/>
    <col min="15364" max="15364" width="1.28515625" style="314" customWidth="1"/>
    <col min="15365" max="15365" width="17.85546875" style="314" customWidth="1"/>
    <col min="15366" max="15366" width="6.85546875" style="314" customWidth="1"/>
    <col min="15367" max="15367" width="0" style="314" hidden="1" customWidth="1"/>
    <col min="15368" max="15368" width="9.5703125" style="314" customWidth="1"/>
    <col min="15369" max="15369" width="9.28515625" style="314" customWidth="1"/>
    <col min="15370" max="15370" width="7.140625" style="314" customWidth="1"/>
    <col min="15371" max="15371" width="19.28515625" style="314" customWidth="1"/>
    <col min="15372" max="15372" width="6.7109375" style="314" customWidth="1"/>
    <col min="15373" max="15374" width="0" style="314" hidden="1" customWidth="1"/>
    <col min="15375" max="15375" width="12.85546875" style="314" customWidth="1"/>
    <col min="15376" max="15376" width="4.85546875" style="314" customWidth="1"/>
    <col min="15377" max="15377" width="7.140625" style="314" customWidth="1"/>
    <col min="15378" max="15378" width="0" style="314" hidden="1" customWidth="1"/>
    <col min="15379" max="15379" width="2.85546875" style="314" customWidth="1"/>
    <col min="15380" max="15380" width="9.42578125" style="314" customWidth="1"/>
    <col min="15381" max="15616" width="9.140625" style="314" customWidth="1"/>
    <col min="15617" max="15617" width="0" style="314" hidden="1" customWidth="1"/>
    <col min="15618" max="15618" width="2.42578125" style="314" customWidth="1"/>
    <col min="15619" max="15619" width="0.42578125" style="314" customWidth="1"/>
    <col min="15620" max="15620" width="1.28515625" style="314" customWidth="1"/>
    <col min="15621" max="15621" width="17.85546875" style="314" customWidth="1"/>
    <col min="15622" max="15622" width="6.85546875" style="314" customWidth="1"/>
    <col min="15623" max="15623" width="0" style="314" hidden="1" customWidth="1"/>
    <col min="15624" max="15624" width="9.5703125" style="314" customWidth="1"/>
    <col min="15625" max="15625" width="9.28515625" style="314" customWidth="1"/>
    <col min="15626" max="15626" width="7.140625" style="314" customWidth="1"/>
    <col min="15627" max="15627" width="19.28515625" style="314" customWidth="1"/>
    <col min="15628" max="15628" width="6.7109375" style="314" customWidth="1"/>
    <col min="15629" max="15630" width="0" style="314" hidden="1" customWidth="1"/>
    <col min="15631" max="15631" width="12.85546875" style="314" customWidth="1"/>
    <col min="15632" max="15632" width="4.85546875" style="314" customWidth="1"/>
    <col min="15633" max="15633" width="7.140625" style="314" customWidth="1"/>
    <col min="15634" max="15634" width="0" style="314" hidden="1" customWidth="1"/>
    <col min="15635" max="15635" width="2.85546875" style="314" customWidth="1"/>
    <col min="15636" max="15636" width="9.42578125" style="314" customWidth="1"/>
    <col min="15637" max="15872" width="9.140625" style="314" customWidth="1"/>
    <col min="15873" max="15873" width="0" style="314" hidden="1" customWidth="1"/>
    <col min="15874" max="15874" width="2.42578125" style="314" customWidth="1"/>
    <col min="15875" max="15875" width="0.42578125" style="314" customWidth="1"/>
    <col min="15876" max="15876" width="1.28515625" style="314" customWidth="1"/>
    <col min="15877" max="15877" width="17.85546875" style="314" customWidth="1"/>
    <col min="15878" max="15878" width="6.85546875" style="314" customWidth="1"/>
    <col min="15879" max="15879" width="0" style="314" hidden="1" customWidth="1"/>
    <col min="15880" max="15880" width="9.5703125" style="314" customWidth="1"/>
    <col min="15881" max="15881" width="9.28515625" style="314" customWidth="1"/>
    <col min="15882" max="15882" width="7.140625" style="314" customWidth="1"/>
    <col min="15883" max="15883" width="19.28515625" style="314" customWidth="1"/>
    <col min="15884" max="15884" width="6.7109375" style="314" customWidth="1"/>
    <col min="15885" max="15886" width="0" style="314" hidden="1" customWidth="1"/>
    <col min="15887" max="15887" width="12.85546875" style="314" customWidth="1"/>
    <col min="15888" max="15888" width="4.85546875" style="314" customWidth="1"/>
    <col min="15889" max="15889" width="7.140625" style="314" customWidth="1"/>
    <col min="15890" max="15890" width="0" style="314" hidden="1" customWidth="1"/>
    <col min="15891" max="15891" width="2.85546875" style="314" customWidth="1"/>
    <col min="15892" max="15892" width="9.42578125" style="314" customWidth="1"/>
    <col min="15893" max="16128" width="9.140625" style="314" customWidth="1"/>
    <col min="16129" max="16129" width="0" style="314" hidden="1" customWidth="1"/>
    <col min="16130" max="16130" width="2.42578125" style="314" customWidth="1"/>
    <col min="16131" max="16131" width="0.42578125" style="314" customWidth="1"/>
    <col min="16132" max="16132" width="1.28515625" style="314" customWidth="1"/>
    <col min="16133" max="16133" width="17.85546875" style="314" customWidth="1"/>
    <col min="16134" max="16134" width="6.85546875" style="314" customWidth="1"/>
    <col min="16135" max="16135" width="0" style="314" hidden="1" customWidth="1"/>
    <col min="16136" max="16136" width="9.5703125" style="314" customWidth="1"/>
    <col min="16137" max="16137" width="9.28515625" style="314" customWidth="1"/>
    <col min="16138" max="16138" width="7.140625" style="314" customWidth="1"/>
    <col min="16139" max="16139" width="19.28515625" style="314" customWidth="1"/>
    <col min="16140" max="16140" width="6.7109375" style="314" customWidth="1"/>
    <col min="16141" max="16142" width="0" style="314" hidden="1" customWidth="1"/>
    <col min="16143" max="16143" width="12.85546875" style="314" customWidth="1"/>
    <col min="16144" max="16144" width="4.85546875" style="314" customWidth="1"/>
    <col min="16145" max="16145" width="7.140625" style="314" customWidth="1"/>
    <col min="16146" max="16146" width="0" style="314" hidden="1" customWidth="1"/>
    <col min="16147" max="16147" width="2.85546875" style="314" customWidth="1"/>
    <col min="16148" max="16148" width="9.42578125" style="314" customWidth="1"/>
    <col min="16149" max="16384" width="9.140625" style="314" customWidth="1"/>
  </cols>
  <sheetData>
    <row r="1" spans="2:21" ht="0.95" customHeight="1">
      <c r="B1" s="312"/>
      <c r="C1" s="312"/>
      <c r="D1" s="312"/>
      <c r="E1" s="312"/>
      <c r="F1" s="312"/>
      <c r="G1" s="312"/>
      <c r="H1" s="312"/>
      <c r="I1" s="312"/>
      <c r="J1" s="312"/>
      <c r="K1" s="312"/>
      <c r="L1" s="312"/>
      <c r="M1" s="312"/>
      <c r="N1" s="312"/>
      <c r="O1" s="312"/>
      <c r="P1" s="312"/>
      <c r="Q1" s="312"/>
      <c r="R1" s="312"/>
      <c r="S1" s="312"/>
      <c r="T1" s="312"/>
      <c r="U1" s="313"/>
    </row>
    <row r="2" spans="2:21" ht="3" customHeight="1">
      <c r="B2" s="312"/>
      <c r="C2" s="315"/>
      <c r="D2" s="315"/>
      <c r="E2" s="315"/>
      <c r="F2" s="313"/>
      <c r="G2" s="313"/>
      <c r="H2" s="313"/>
      <c r="I2" s="313"/>
      <c r="J2" s="313"/>
      <c r="K2" s="313"/>
      <c r="L2" s="313"/>
      <c r="M2" s="313"/>
      <c r="N2" s="313"/>
      <c r="O2" s="313"/>
      <c r="P2" s="315"/>
      <c r="Q2" s="315"/>
      <c r="R2" s="315"/>
      <c r="S2" s="315"/>
      <c r="T2" s="312"/>
      <c r="U2" s="313"/>
    </row>
    <row r="3" spans="2:21" ht="18" customHeight="1">
      <c r="B3" s="403" t="s">
        <v>186</v>
      </c>
      <c r="C3" s="403"/>
      <c r="D3" s="403"/>
      <c r="E3" s="403"/>
      <c r="F3" s="403"/>
      <c r="G3" s="403"/>
      <c r="H3" s="403"/>
      <c r="I3" s="403"/>
      <c r="J3" s="403"/>
      <c r="K3" s="403"/>
      <c r="L3" s="403"/>
      <c r="M3" s="403"/>
      <c r="N3" s="403"/>
      <c r="O3" s="403"/>
      <c r="P3" s="403"/>
      <c r="Q3" s="403"/>
      <c r="R3" s="403"/>
      <c r="S3" s="403"/>
      <c r="T3" s="403"/>
      <c r="U3" s="313"/>
    </row>
    <row r="4" spans="2:21" ht="1.35" customHeight="1">
      <c r="B4" s="312"/>
      <c r="C4" s="315"/>
      <c r="D4" s="315"/>
      <c r="E4" s="315"/>
      <c r="F4" s="313"/>
      <c r="G4" s="313"/>
      <c r="H4" s="313"/>
      <c r="I4" s="313"/>
      <c r="J4" s="313"/>
      <c r="K4" s="313"/>
      <c r="L4" s="313"/>
      <c r="M4" s="313"/>
      <c r="N4" s="313"/>
      <c r="O4" s="313"/>
      <c r="P4" s="315"/>
      <c r="Q4" s="315"/>
      <c r="R4" s="315"/>
      <c r="S4" s="315"/>
      <c r="T4" s="312"/>
      <c r="U4" s="313"/>
    </row>
    <row r="5" spans="2:21" ht="17.25" customHeight="1">
      <c r="B5" s="465" t="s">
        <v>229</v>
      </c>
      <c r="C5" s="465"/>
      <c r="D5" s="465"/>
      <c r="E5" s="465"/>
      <c r="F5" s="465"/>
      <c r="G5" s="465"/>
      <c r="H5" s="465"/>
      <c r="I5" s="465"/>
      <c r="J5" s="465"/>
      <c r="K5" s="465"/>
      <c r="L5" s="465"/>
      <c r="M5" s="465"/>
      <c r="N5" s="465"/>
      <c r="O5" s="465"/>
      <c r="P5" s="465"/>
      <c r="Q5" s="465"/>
      <c r="R5" s="465"/>
      <c r="S5" s="465"/>
      <c r="T5" s="465"/>
      <c r="U5" s="313"/>
    </row>
    <row r="6" spans="2:21" ht="1.1499999999999999" customHeight="1">
      <c r="B6" s="312"/>
      <c r="C6" s="315"/>
      <c r="D6" s="315"/>
      <c r="E6" s="315"/>
      <c r="F6" s="313"/>
      <c r="G6" s="313"/>
      <c r="H6" s="313"/>
      <c r="I6" s="313"/>
      <c r="J6" s="313"/>
      <c r="K6" s="313"/>
      <c r="L6" s="313"/>
      <c r="M6" s="313"/>
      <c r="N6" s="313"/>
      <c r="O6" s="313"/>
      <c r="P6" s="315"/>
      <c r="Q6" s="315"/>
      <c r="R6" s="315"/>
      <c r="S6" s="315"/>
      <c r="T6" s="312"/>
      <c r="U6" s="313"/>
    </row>
    <row r="7" spans="2:21" s="313" customFormat="1" ht="15" customHeight="1">
      <c r="B7" s="465" t="s">
        <v>786</v>
      </c>
      <c r="C7" s="465"/>
      <c r="D7" s="465"/>
      <c r="E7" s="465"/>
      <c r="F7" s="465"/>
      <c r="G7" s="465"/>
      <c r="H7" s="465"/>
      <c r="I7" s="465"/>
      <c r="J7" s="465"/>
      <c r="K7" s="465"/>
      <c r="L7" s="465"/>
      <c r="M7" s="465"/>
      <c r="N7" s="465"/>
      <c r="O7" s="465"/>
      <c r="P7" s="465"/>
      <c r="Q7" s="465"/>
      <c r="R7" s="465"/>
      <c r="S7" s="465"/>
      <c r="T7" s="465"/>
    </row>
    <row r="8" spans="2:21" s="313" customFormat="1" ht="9.75" customHeight="1">
      <c r="B8" s="465"/>
      <c r="C8" s="465"/>
      <c r="D8" s="465"/>
      <c r="E8" s="465"/>
      <c r="F8" s="465"/>
      <c r="G8" s="465"/>
      <c r="H8" s="465"/>
      <c r="I8" s="465"/>
      <c r="J8" s="465"/>
      <c r="K8" s="465"/>
      <c r="L8" s="465"/>
      <c r="M8" s="465"/>
      <c r="N8" s="465"/>
      <c r="O8" s="465"/>
      <c r="P8" s="465"/>
      <c r="Q8" s="465"/>
      <c r="R8" s="465"/>
      <c r="S8" s="465"/>
      <c r="T8" s="465"/>
    </row>
    <row r="9" spans="2:21" s="313" customFormat="1" ht="8.25" customHeight="1">
      <c r="B9" s="312"/>
      <c r="C9" s="315"/>
      <c r="D9" s="315"/>
      <c r="E9" s="315"/>
      <c r="G9" s="316"/>
      <c r="H9" s="315"/>
      <c r="I9" s="315"/>
      <c r="J9" s="315"/>
      <c r="K9" s="315"/>
      <c r="L9" s="315"/>
      <c r="M9" s="315"/>
      <c r="P9" s="315"/>
      <c r="Q9" s="315"/>
      <c r="R9" s="315"/>
      <c r="S9" s="315"/>
      <c r="T9" s="312"/>
    </row>
    <row r="10" spans="2:21" s="313" customFormat="1" ht="5.25" hidden="1" customHeight="1">
      <c r="B10" s="312"/>
      <c r="C10" s="315"/>
      <c r="D10" s="315"/>
      <c r="E10" s="315"/>
      <c r="P10" s="315"/>
      <c r="Q10" s="315"/>
      <c r="R10" s="315"/>
      <c r="S10" s="315"/>
      <c r="T10" s="312"/>
    </row>
    <row r="11" spans="2:21" s="313" customFormat="1" ht="0.95" customHeight="1">
      <c r="B11" s="312"/>
      <c r="C11" s="315"/>
      <c r="D11" s="315"/>
      <c r="E11" s="315"/>
      <c r="T11" s="312"/>
    </row>
    <row r="12" spans="2:21" s="313" customFormat="1" ht="6.75" customHeight="1">
      <c r="B12" s="312"/>
      <c r="C12" s="312"/>
      <c r="D12" s="312"/>
      <c r="E12" s="312"/>
      <c r="F12" s="312"/>
      <c r="G12" s="312"/>
      <c r="H12" s="312"/>
      <c r="I12" s="312"/>
      <c r="J12" s="312"/>
      <c r="K12" s="312"/>
      <c r="L12" s="312"/>
      <c r="M12" s="312"/>
      <c r="N12" s="312"/>
      <c r="O12" s="312"/>
      <c r="P12" s="312"/>
      <c r="Q12" s="312"/>
      <c r="R12" s="312"/>
      <c r="S12" s="312"/>
      <c r="T12" s="312"/>
    </row>
    <row r="13" spans="2:21" s="313" customFormat="1" ht="24" customHeight="1"/>
    <row r="14" spans="2:21" ht="6.2" customHeight="1"/>
    <row r="15" spans="2:21" ht="44.25" customHeight="1">
      <c r="B15" s="467" t="s">
        <v>228</v>
      </c>
      <c r="C15" s="468"/>
      <c r="D15" s="468"/>
      <c r="E15" s="468"/>
      <c r="F15" s="468"/>
      <c r="G15" s="468"/>
      <c r="H15" s="468"/>
      <c r="I15" s="468"/>
      <c r="J15" s="468"/>
      <c r="K15" s="468"/>
      <c r="L15" s="468"/>
      <c r="M15" s="468"/>
      <c r="N15" s="468"/>
      <c r="O15" s="468"/>
      <c r="P15" s="468"/>
      <c r="Q15" s="468"/>
      <c r="R15" s="468"/>
      <c r="S15" s="468"/>
      <c r="T15" s="468"/>
    </row>
    <row r="16" spans="2:21" ht="8.25" customHeight="1">
      <c r="B16" s="320"/>
      <c r="C16" s="321"/>
      <c r="D16" s="321"/>
      <c r="E16" s="321"/>
      <c r="F16" s="321"/>
      <c r="G16" s="321"/>
      <c r="H16" s="321"/>
      <c r="I16" s="321"/>
      <c r="J16" s="321"/>
      <c r="K16" s="321"/>
      <c r="L16" s="321"/>
      <c r="M16" s="321"/>
      <c r="N16" s="321"/>
      <c r="O16" s="321"/>
      <c r="P16" s="321"/>
      <c r="Q16" s="321"/>
      <c r="R16" s="321"/>
      <c r="S16" s="321"/>
      <c r="T16" s="321"/>
    </row>
    <row r="17" spans="2:20" ht="81" customHeight="1">
      <c r="B17" s="469"/>
      <c r="C17" s="470"/>
      <c r="D17" s="471" t="s">
        <v>230</v>
      </c>
      <c r="E17" s="471"/>
      <c r="F17" s="471"/>
      <c r="G17" s="471"/>
      <c r="H17" s="471"/>
      <c r="I17" s="471"/>
      <c r="J17" s="471"/>
      <c r="K17" s="471"/>
      <c r="L17" s="471"/>
      <c r="M17" s="471"/>
      <c r="N17" s="471"/>
      <c r="O17" s="471"/>
      <c r="P17" s="471"/>
      <c r="Q17" s="471"/>
      <c r="R17" s="471"/>
      <c r="S17" s="471"/>
      <c r="T17" s="471"/>
    </row>
    <row r="18" spans="2:20" ht="10.5" customHeight="1">
      <c r="B18" s="317"/>
      <c r="D18" s="318"/>
      <c r="E18" s="318"/>
      <c r="F18" s="318"/>
      <c r="G18" s="318"/>
      <c r="H18" s="318"/>
      <c r="I18" s="318"/>
      <c r="J18" s="318"/>
      <c r="K18" s="318"/>
      <c r="L18" s="318"/>
      <c r="M18" s="318"/>
      <c r="N18" s="318"/>
      <c r="O18" s="318"/>
      <c r="P18" s="318"/>
      <c r="Q18" s="318"/>
      <c r="R18" s="318"/>
      <c r="S18" s="318"/>
      <c r="T18" s="318"/>
    </row>
    <row r="19" spans="2:20" ht="139.69999999999999" customHeight="1">
      <c r="B19" s="466" t="s">
        <v>787</v>
      </c>
      <c r="C19" s="466"/>
      <c r="D19" s="466"/>
      <c r="E19" s="466"/>
      <c r="F19" s="466"/>
      <c r="G19" s="466"/>
      <c r="H19" s="466"/>
      <c r="I19" s="466"/>
      <c r="J19" s="466"/>
      <c r="K19" s="466"/>
      <c r="L19" s="466"/>
      <c r="M19" s="466"/>
      <c r="N19" s="466"/>
      <c r="O19" s="466"/>
      <c r="P19" s="466"/>
      <c r="Q19" s="466"/>
      <c r="R19" s="466"/>
      <c r="S19" s="466"/>
      <c r="T19" s="466"/>
    </row>
    <row r="20" spans="2:20" ht="28.5" customHeight="1">
      <c r="B20" s="464" t="s">
        <v>214</v>
      </c>
      <c r="C20" s="464"/>
      <c r="D20" s="464"/>
      <c r="E20" s="464"/>
      <c r="F20" s="464"/>
      <c r="G20" s="464"/>
      <c r="H20" s="464"/>
      <c r="I20" s="464"/>
      <c r="J20" s="464"/>
      <c r="K20" s="464"/>
      <c r="L20" s="464"/>
      <c r="M20" s="464"/>
      <c r="N20" s="464"/>
      <c r="O20" s="464"/>
      <c r="P20" s="464"/>
      <c r="Q20" s="464"/>
      <c r="R20" s="464"/>
      <c r="S20" s="464"/>
      <c r="T20" s="464"/>
    </row>
    <row r="21" spans="2:20" s="319" customFormat="1" ht="121.5" customHeight="1"/>
    <row r="26" spans="2:20" ht="4.5" customHeight="1"/>
    <row r="27" spans="2:20" hidden="1"/>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4803149606299213" right="0.70866141732283472" top="0.39370078740157483" bottom="0.62992125984251968" header="0.19685039370078741" footer="0.19685039370078741"/>
  <pageSetup fitToHeight="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pageSetUpPr fitToPage="1"/>
  </sheetPr>
  <dimension ref="A1:Q39"/>
  <sheetViews>
    <sheetView zoomScaleNormal="100" workbookViewId="0">
      <selection activeCell="B16" sqref="B16:C16"/>
    </sheetView>
  </sheetViews>
  <sheetFormatPr baseColWidth="10" defaultRowHeight="13.5"/>
  <cols>
    <col min="1" max="1" width="2.140625" style="92" customWidth="1"/>
    <col min="2" max="2" width="11.7109375" style="92" customWidth="1"/>
    <col min="3" max="3" width="54.42578125" style="92" customWidth="1"/>
    <col min="4" max="4" width="20.140625" style="147" bestFit="1" customWidth="1"/>
    <col min="5" max="6" width="21.28515625" style="92" bestFit="1" customWidth="1"/>
    <col min="7" max="7" width="21.28515625" style="92" customWidth="1"/>
    <col min="8" max="8" width="18.7109375" style="92" customWidth="1"/>
    <col min="9" max="9" width="1.140625" style="92" customWidth="1"/>
    <col min="10" max="10" width="11.42578125" style="16"/>
    <col min="11" max="11" width="17.42578125" style="30" bestFit="1" customWidth="1"/>
    <col min="12" max="13" width="16.85546875" style="16" bestFit="1" customWidth="1"/>
    <col min="14" max="16384" width="11.42578125" style="16"/>
  </cols>
  <sheetData>
    <row r="1" spans="1:14" s="20" customFormat="1" ht="14.25" customHeight="1">
      <c r="A1" s="474"/>
      <c r="B1" s="474"/>
      <c r="C1" s="474"/>
      <c r="D1" s="474"/>
      <c r="E1" s="474"/>
      <c r="F1" s="474"/>
      <c r="G1" s="474"/>
      <c r="H1" s="474"/>
      <c r="I1" s="474"/>
      <c r="J1" s="27"/>
      <c r="K1" s="61"/>
    </row>
    <row r="2" spans="1:14" s="20" customFormat="1" ht="14.1" customHeight="1">
      <c r="A2" s="403" t="s">
        <v>186</v>
      </c>
      <c r="B2" s="403"/>
      <c r="C2" s="403"/>
      <c r="D2" s="403"/>
      <c r="E2" s="403"/>
      <c r="F2" s="403"/>
      <c r="G2" s="403"/>
      <c r="H2" s="403"/>
      <c r="I2" s="403"/>
      <c r="J2" s="16"/>
      <c r="K2" s="30"/>
    </row>
    <row r="3" spans="1:14" s="20" customFormat="1" ht="14.1" customHeight="1">
      <c r="A3" s="404" t="s">
        <v>127</v>
      </c>
      <c r="B3" s="404"/>
      <c r="C3" s="404"/>
      <c r="D3" s="404"/>
      <c r="E3" s="404"/>
      <c r="F3" s="404"/>
      <c r="G3" s="404"/>
      <c r="H3" s="404"/>
      <c r="I3" s="404"/>
      <c r="J3" s="16"/>
      <c r="K3" s="30"/>
    </row>
    <row r="4" spans="1:14" s="20" customFormat="1" ht="14.1" customHeight="1">
      <c r="A4" s="404" t="s">
        <v>785</v>
      </c>
      <c r="B4" s="404"/>
      <c r="C4" s="404"/>
      <c r="D4" s="404"/>
      <c r="E4" s="404"/>
      <c r="F4" s="404"/>
      <c r="G4" s="404"/>
      <c r="H4" s="404"/>
      <c r="I4" s="404"/>
      <c r="J4" s="16"/>
      <c r="K4" s="30"/>
    </row>
    <row r="5" spans="1:14" s="20" customFormat="1" ht="17.25" customHeight="1">
      <c r="A5" s="475" t="s">
        <v>209</v>
      </c>
      <c r="B5" s="475"/>
      <c r="C5" s="475"/>
      <c r="D5" s="475"/>
      <c r="E5" s="475"/>
      <c r="F5" s="475"/>
      <c r="G5" s="475"/>
      <c r="H5" s="475"/>
      <c r="I5" s="475"/>
      <c r="K5" s="25"/>
    </row>
    <row r="6" spans="1:14" s="28" customFormat="1" ht="24">
      <c r="A6" s="227"/>
      <c r="B6" s="476" t="s">
        <v>75</v>
      </c>
      <c r="C6" s="476"/>
      <c r="D6" s="228" t="s">
        <v>128</v>
      </c>
      <c r="E6" s="228" t="s">
        <v>129</v>
      </c>
      <c r="F6" s="246" t="s">
        <v>187</v>
      </c>
      <c r="G6" s="246" t="s">
        <v>130</v>
      </c>
      <c r="H6" s="246" t="s">
        <v>188</v>
      </c>
      <c r="I6" s="229"/>
      <c r="K6" s="62"/>
    </row>
    <row r="7" spans="1:14" s="20" customFormat="1" ht="15" customHeight="1">
      <c r="A7" s="477" t="s">
        <v>5</v>
      </c>
      <c r="B7" s="478"/>
      <c r="C7" s="478"/>
      <c r="D7" s="139">
        <f>+D8+D16</f>
        <v>21415238447.379997</v>
      </c>
      <c r="E7" s="139">
        <f>+E8+E16</f>
        <v>1249025064277.6399</v>
      </c>
      <c r="F7" s="139">
        <f>+F8+F16</f>
        <v>1247148420645.8799</v>
      </c>
      <c r="G7" s="139">
        <f>+G8+G16</f>
        <v>23291882079.139977</v>
      </c>
      <c r="H7" s="139">
        <f>+H8+H16</f>
        <v>1876643631.7599802</v>
      </c>
      <c r="I7" s="140"/>
      <c r="J7" s="16"/>
      <c r="K7" s="30"/>
    </row>
    <row r="8" spans="1:14" s="20" customFormat="1">
      <c r="A8" s="141"/>
      <c r="B8" s="473" t="s">
        <v>7</v>
      </c>
      <c r="C8" s="473"/>
      <c r="D8" s="142">
        <f>SUM(D9:D15)</f>
        <v>5097762865.3800001</v>
      </c>
      <c r="E8" s="142">
        <f>SUM(E9:E15)</f>
        <v>1247170411818.9399</v>
      </c>
      <c r="F8" s="142">
        <f>SUM(F9:F15)</f>
        <v>1245607222161.3398</v>
      </c>
      <c r="G8" s="142">
        <f>D8+E8-F8</f>
        <v>6660952522.9799805</v>
      </c>
      <c r="H8" s="142">
        <f>G8-D8</f>
        <v>1563189657.5999804</v>
      </c>
      <c r="I8" s="143"/>
      <c r="J8" s="16"/>
      <c r="K8" s="30"/>
    </row>
    <row r="9" spans="1:14" s="20" customFormat="1" ht="19.5" customHeight="1">
      <c r="A9" s="98"/>
      <c r="B9" s="472" t="s">
        <v>9</v>
      </c>
      <c r="C9" s="472"/>
      <c r="D9" s="79">
        <f>+ESF!E9</f>
        <v>4970458176.0900002</v>
      </c>
      <c r="E9" s="79">
        <v>1231877803396.98</v>
      </c>
      <c r="F9" s="79">
        <v>1230383727702.9299</v>
      </c>
      <c r="G9" s="99">
        <f>D9+E9-F9</f>
        <v>6464533870.1401367</v>
      </c>
      <c r="H9" s="99">
        <f>G9-D9</f>
        <v>1494075694.0501366</v>
      </c>
      <c r="I9" s="144"/>
      <c r="J9" s="36"/>
      <c r="K9" s="63"/>
      <c r="L9" s="32"/>
      <c r="M9" s="32"/>
    </row>
    <row r="10" spans="1:14" s="20" customFormat="1" ht="19.5" customHeight="1">
      <c r="A10" s="98"/>
      <c r="B10" s="472" t="s">
        <v>11</v>
      </c>
      <c r="C10" s="472"/>
      <c r="D10" s="79">
        <f>+ESF!E10</f>
        <v>37082331.229999997</v>
      </c>
      <c r="E10" s="79">
        <v>15080735512.51</v>
      </c>
      <c r="F10" s="79">
        <v>15071778319.879999</v>
      </c>
      <c r="G10" s="99">
        <f t="shared" ref="G10:G15" si="0">D10+E10-F10</f>
        <v>46039523.86000061</v>
      </c>
      <c r="H10" s="99">
        <f t="shared" ref="H10:H15" si="1">G10-D10</f>
        <v>8957192.6300006136</v>
      </c>
      <c r="I10" s="144"/>
      <c r="J10" s="16"/>
      <c r="K10" s="63"/>
      <c r="L10" s="43"/>
      <c r="M10" s="34"/>
      <c r="N10" s="40"/>
    </row>
    <row r="11" spans="1:14" s="20" customFormat="1" ht="19.5" customHeight="1">
      <c r="A11" s="98"/>
      <c r="B11" s="472" t="s">
        <v>13</v>
      </c>
      <c r="C11" s="472"/>
      <c r="D11" s="79">
        <f>+ESF!E11</f>
        <v>88234946.459999993</v>
      </c>
      <c r="E11" s="79">
        <v>211872909.44999999</v>
      </c>
      <c r="F11" s="79">
        <v>151716138.53</v>
      </c>
      <c r="G11" s="99">
        <f t="shared" si="0"/>
        <v>148391717.37999997</v>
      </c>
      <c r="H11" s="99">
        <f t="shared" si="1"/>
        <v>60156770.919999972</v>
      </c>
      <c r="I11" s="144"/>
      <c r="J11" s="16"/>
      <c r="K11" s="63"/>
    </row>
    <row r="12" spans="1:14" s="20" customFormat="1" ht="19.5" customHeight="1">
      <c r="A12" s="98"/>
      <c r="B12" s="472" t="s">
        <v>15</v>
      </c>
      <c r="C12" s="472"/>
      <c r="D12" s="79">
        <f>+ESF!E12</f>
        <v>0</v>
      </c>
      <c r="E12" s="79">
        <v>0</v>
      </c>
      <c r="F12" s="79">
        <v>0</v>
      </c>
      <c r="G12" s="99">
        <f t="shared" si="0"/>
        <v>0</v>
      </c>
      <c r="H12" s="99">
        <f t="shared" si="1"/>
        <v>0</v>
      </c>
      <c r="I12" s="144"/>
      <c r="J12" s="16"/>
      <c r="K12" s="63"/>
    </row>
    <row r="13" spans="1:14" s="20" customFormat="1" ht="19.5" customHeight="1">
      <c r="A13" s="98"/>
      <c r="B13" s="472" t="s">
        <v>17</v>
      </c>
      <c r="C13" s="472"/>
      <c r="D13" s="79">
        <f>+ESF!E13</f>
        <v>0</v>
      </c>
      <c r="E13" s="79">
        <v>0</v>
      </c>
      <c r="F13" s="79">
        <v>0</v>
      </c>
      <c r="G13" s="99">
        <f t="shared" si="0"/>
        <v>0</v>
      </c>
      <c r="H13" s="99">
        <f t="shared" si="1"/>
        <v>0</v>
      </c>
      <c r="I13" s="144"/>
      <c r="J13" s="16"/>
      <c r="K13" s="63"/>
    </row>
    <row r="14" spans="1:14" s="20" customFormat="1" ht="19.5" customHeight="1">
      <c r="A14" s="98"/>
      <c r="B14" s="472" t="s">
        <v>19</v>
      </c>
      <c r="C14" s="472"/>
      <c r="D14" s="79">
        <f>+ESF!E14</f>
        <v>0</v>
      </c>
      <c r="E14" s="79">
        <v>0</v>
      </c>
      <c r="F14" s="79">
        <v>0</v>
      </c>
      <c r="G14" s="99">
        <f t="shared" si="0"/>
        <v>0</v>
      </c>
      <c r="H14" s="99">
        <f t="shared" si="1"/>
        <v>0</v>
      </c>
      <c r="I14" s="144"/>
      <c r="J14" s="16"/>
      <c r="K14" s="63"/>
    </row>
    <row r="15" spans="1:14" ht="19.5" customHeight="1">
      <c r="A15" s="98"/>
      <c r="B15" s="472" t="s">
        <v>21</v>
      </c>
      <c r="C15" s="472"/>
      <c r="D15" s="79">
        <f>+ESF!E15</f>
        <v>1987411.6</v>
      </c>
      <c r="E15" s="79">
        <v>0</v>
      </c>
      <c r="F15" s="79">
        <v>0</v>
      </c>
      <c r="G15" s="99">
        <f t="shared" si="0"/>
        <v>1987411.6</v>
      </c>
      <c r="H15" s="99">
        <f t="shared" si="1"/>
        <v>0</v>
      </c>
      <c r="I15" s="144"/>
      <c r="K15" s="63"/>
    </row>
    <row r="16" spans="1:14">
      <c r="A16" s="141"/>
      <c r="B16" s="473" t="s">
        <v>26</v>
      </c>
      <c r="C16" s="473"/>
      <c r="D16" s="142">
        <f>SUM(D17:D25)</f>
        <v>16317475581.999996</v>
      </c>
      <c r="E16" s="142">
        <f>SUM(E17:E25)</f>
        <v>1854652458.6999996</v>
      </c>
      <c r="F16" s="142">
        <f>SUM(F17:F25)</f>
        <v>1541198484.54</v>
      </c>
      <c r="G16" s="142">
        <f>D16+E16-F16</f>
        <v>16630929556.159996</v>
      </c>
      <c r="H16" s="142">
        <f>G16-D16</f>
        <v>313453974.15999985</v>
      </c>
      <c r="I16" s="143"/>
      <c r="K16" s="64"/>
    </row>
    <row r="17" spans="1:17" ht="19.5" customHeight="1">
      <c r="A17" s="98"/>
      <c r="B17" s="472" t="s">
        <v>28</v>
      </c>
      <c r="C17" s="472"/>
      <c r="D17" s="79">
        <f>+ESF!E20</f>
        <v>149240667.94999999</v>
      </c>
      <c r="E17" s="79">
        <v>23960843.469999999</v>
      </c>
      <c r="F17" s="79">
        <v>0</v>
      </c>
      <c r="G17" s="99">
        <f>D17+E17-F17</f>
        <v>173201511.41999999</v>
      </c>
      <c r="H17" s="99">
        <f>G17-D17</f>
        <v>23960843.469999999</v>
      </c>
      <c r="I17" s="144"/>
      <c r="K17" s="63"/>
    </row>
    <row r="18" spans="1:17" ht="19.5" customHeight="1">
      <c r="A18" s="98"/>
      <c r="B18" s="472" t="s">
        <v>30</v>
      </c>
      <c r="C18" s="472"/>
      <c r="D18" s="79">
        <f>+ESF!E21</f>
        <v>276876555.94</v>
      </c>
      <c r="E18" s="79">
        <v>1070978643.9</v>
      </c>
      <c r="F18" s="79">
        <v>1088345101.9200001</v>
      </c>
      <c r="G18" s="99">
        <f>D18+E18-F18</f>
        <v>259510097.91999984</v>
      </c>
      <c r="H18" s="99">
        <f t="shared" ref="H18:H25" si="2">G18-D18</f>
        <v>-17366458.02000016</v>
      </c>
      <c r="I18" s="144"/>
      <c r="K18" s="63"/>
    </row>
    <row r="19" spans="1:17" ht="19.5" customHeight="1">
      <c r="A19" s="98"/>
      <c r="B19" s="472" t="s">
        <v>32</v>
      </c>
      <c r="C19" s="472"/>
      <c r="D19" s="79">
        <f>+ESF!E22</f>
        <v>15261770863.24</v>
      </c>
      <c r="E19" s="79">
        <v>580614913.24000001</v>
      </c>
      <c r="F19" s="79">
        <v>352082954.99000001</v>
      </c>
      <c r="G19" s="99">
        <f t="shared" ref="G19:G25" si="3">D19+E19-F19</f>
        <v>15490302821.49</v>
      </c>
      <c r="H19" s="99">
        <f t="shared" si="2"/>
        <v>228531958.25</v>
      </c>
      <c r="I19" s="144"/>
      <c r="K19" s="63"/>
    </row>
    <row r="20" spans="1:17" ht="19.5" customHeight="1">
      <c r="A20" s="98"/>
      <c r="B20" s="472" t="s">
        <v>131</v>
      </c>
      <c r="C20" s="472"/>
      <c r="D20" s="79">
        <f>+ESF!E23</f>
        <v>1872189335.75</v>
      </c>
      <c r="E20" s="79">
        <v>157829157.63</v>
      </c>
      <c r="F20" s="79">
        <v>8663369.5399999991</v>
      </c>
      <c r="G20" s="99">
        <f t="shared" si="3"/>
        <v>2021355123.8400002</v>
      </c>
      <c r="H20" s="99">
        <f t="shared" si="2"/>
        <v>149165788.09000015</v>
      </c>
      <c r="I20" s="144"/>
      <c r="K20" s="63"/>
    </row>
    <row r="21" spans="1:17" ht="19.5" customHeight="1">
      <c r="A21" s="98"/>
      <c r="B21" s="472" t="s">
        <v>36</v>
      </c>
      <c r="C21" s="472"/>
      <c r="D21" s="79">
        <f>+ESF!E24</f>
        <v>119463237.16</v>
      </c>
      <c r="E21" s="79">
        <v>18799798.09</v>
      </c>
      <c r="F21" s="79">
        <v>781578.07</v>
      </c>
      <c r="G21" s="99">
        <f t="shared" si="3"/>
        <v>137481457.18000001</v>
      </c>
      <c r="H21" s="99">
        <f t="shared" si="2"/>
        <v>18018220.020000011</v>
      </c>
      <c r="I21" s="144"/>
      <c r="K21" s="63"/>
    </row>
    <row r="22" spans="1:17" ht="19.5" customHeight="1">
      <c r="A22" s="98"/>
      <c r="B22" s="472" t="s">
        <v>38</v>
      </c>
      <c r="C22" s="472"/>
      <c r="D22" s="79">
        <f>+ESF!E25</f>
        <v>-1362065078.04</v>
      </c>
      <c r="E22" s="79">
        <v>2469102.37</v>
      </c>
      <c r="F22" s="79">
        <v>91325480.019999996</v>
      </c>
      <c r="G22" s="99">
        <f t="shared" si="3"/>
        <v>-1450921455.6900001</v>
      </c>
      <c r="H22" s="99">
        <f t="shared" si="2"/>
        <v>-88856377.650000095</v>
      </c>
      <c r="I22" s="144"/>
      <c r="K22" s="63"/>
    </row>
    <row r="23" spans="1:17" ht="19.5" customHeight="1">
      <c r="A23" s="98"/>
      <c r="B23" s="472" t="s">
        <v>40</v>
      </c>
      <c r="C23" s="472"/>
      <c r="D23" s="79">
        <f>+ESF!E26</f>
        <v>0</v>
      </c>
      <c r="E23" s="79">
        <v>0</v>
      </c>
      <c r="F23" s="79">
        <v>0</v>
      </c>
      <c r="G23" s="99">
        <f t="shared" si="3"/>
        <v>0</v>
      </c>
      <c r="H23" s="99">
        <f t="shared" si="2"/>
        <v>0</v>
      </c>
      <c r="I23" s="144"/>
      <c r="K23" s="63"/>
    </row>
    <row r="24" spans="1:17" ht="19.5" customHeight="1">
      <c r="A24" s="98"/>
      <c r="B24" s="472" t="s">
        <v>41</v>
      </c>
      <c r="C24" s="472"/>
      <c r="D24" s="79">
        <f>+ESF!E27</f>
        <v>0</v>
      </c>
      <c r="E24" s="79">
        <v>0</v>
      </c>
      <c r="F24" s="79">
        <v>0</v>
      </c>
      <c r="G24" s="99">
        <f t="shared" si="3"/>
        <v>0</v>
      </c>
      <c r="H24" s="99">
        <f t="shared" si="2"/>
        <v>0</v>
      </c>
      <c r="I24" s="144"/>
      <c r="K24" s="63"/>
    </row>
    <row r="25" spans="1:17" ht="19.5" customHeight="1">
      <c r="A25" s="114"/>
      <c r="B25" s="479" t="s">
        <v>43</v>
      </c>
      <c r="C25" s="479"/>
      <c r="D25" s="247">
        <f>+ESF!E28</f>
        <v>0</v>
      </c>
      <c r="E25" s="247">
        <v>0</v>
      </c>
      <c r="F25" s="247">
        <v>0</v>
      </c>
      <c r="G25" s="248">
        <f t="shared" si="3"/>
        <v>0</v>
      </c>
      <c r="H25" s="248">
        <f t="shared" si="2"/>
        <v>0</v>
      </c>
      <c r="I25" s="249"/>
      <c r="K25" s="63"/>
    </row>
    <row r="26" spans="1:17" ht="6" customHeight="1">
      <c r="A26" s="145"/>
      <c r="B26" s="135"/>
      <c r="C26" s="146"/>
      <c r="E26" s="145"/>
      <c r="F26" s="145"/>
      <c r="G26" s="145"/>
      <c r="H26" s="145"/>
      <c r="I26" s="145"/>
    </row>
    <row r="27" spans="1:17" ht="15" customHeight="1">
      <c r="A27" s="376" t="s">
        <v>214</v>
      </c>
      <c r="B27" s="376"/>
      <c r="C27" s="376"/>
      <c r="D27" s="376"/>
      <c r="E27" s="376"/>
      <c r="F27" s="376"/>
      <c r="G27" s="376"/>
      <c r="H27" s="376"/>
      <c r="I27" s="84"/>
      <c r="J27" s="23"/>
      <c r="K27" s="25"/>
      <c r="L27" s="20"/>
      <c r="M27" s="20"/>
      <c r="N27" s="20"/>
      <c r="O27" s="20"/>
      <c r="P27" s="20"/>
      <c r="Q27" s="20"/>
    </row>
    <row r="28" spans="1:17" ht="9.75" customHeight="1">
      <c r="A28" s="89"/>
      <c r="B28" s="84"/>
      <c r="C28" s="90"/>
      <c r="D28" s="91"/>
      <c r="E28" s="91"/>
      <c r="F28" s="89"/>
      <c r="G28" s="112"/>
      <c r="H28" s="90"/>
      <c r="I28" s="91"/>
      <c r="J28" s="26"/>
      <c r="K28" s="25"/>
      <c r="L28" s="20"/>
      <c r="M28" s="20"/>
      <c r="N28" s="20"/>
      <c r="O28" s="20"/>
      <c r="P28" s="20"/>
      <c r="Q28" s="20"/>
    </row>
    <row r="29" spans="1:17" ht="49.5" customHeight="1">
      <c r="A29" s="89"/>
      <c r="B29" s="480"/>
      <c r="C29" s="480"/>
      <c r="D29" s="91"/>
      <c r="E29" s="386"/>
      <c r="F29" s="386"/>
      <c r="G29" s="386"/>
      <c r="H29" s="386"/>
      <c r="I29" s="91"/>
      <c r="J29" s="26"/>
      <c r="K29" s="25"/>
      <c r="L29" s="20"/>
      <c r="M29" s="20"/>
      <c r="N29" s="20"/>
      <c r="O29" s="20"/>
      <c r="P29" s="20"/>
      <c r="Q29" s="20"/>
    </row>
    <row r="30" spans="1:17" ht="14.1" customHeight="1">
      <c r="A30" s="89"/>
      <c r="B30" s="386"/>
      <c r="C30" s="386"/>
      <c r="D30" s="148"/>
      <c r="E30" s="386"/>
      <c r="F30" s="386"/>
      <c r="G30" s="386"/>
      <c r="H30" s="386"/>
      <c r="I30" s="101"/>
      <c r="J30" s="20"/>
      <c r="P30" s="20"/>
      <c r="Q30" s="20"/>
    </row>
    <row r="31" spans="1:17" ht="14.1" customHeight="1">
      <c r="A31" s="89"/>
      <c r="B31" s="385"/>
      <c r="C31" s="385"/>
      <c r="D31" s="105"/>
      <c r="E31" s="385"/>
      <c r="F31" s="385"/>
      <c r="G31" s="385"/>
      <c r="H31" s="385"/>
      <c r="I31" s="101"/>
      <c r="J31" s="20"/>
      <c r="P31" s="20"/>
      <c r="Q31" s="20"/>
    </row>
    <row r="32" spans="1:17">
      <c r="B32" s="89"/>
      <c r="C32" s="89"/>
      <c r="D32" s="149"/>
      <c r="E32" s="89"/>
      <c r="F32" s="89"/>
      <c r="G32" s="89"/>
    </row>
    <row r="33" spans="2:7">
      <c r="B33" s="89"/>
      <c r="C33" s="89"/>
      <c r="D33" s="149"/>
      <c r="E33" s="89"/>
      <c r="F33" s="89"/>
      <c r="G33" s="89"/>
    </row>
    <row r="37" spans="2:7">
      <c r="B37" s="411" t="s">
        <v>771</v>
      </c>
      <c r="C37" s="411"/>
      <c r="D37" s="358">
        <v>2024</v>
      </c>
      <c r="E37" s="358">
        <v>2023</v>
      </c>
    </row>
    <row r="38" spans="2:7" ht="68.25" customHeight="1">
      <c r="B38" s="375" t="s">
        <v>772</v>
      </c>
      <c r="C38" s="375"/>
      <c r="D38" s="369">
        <f>G7-ESF!D32</f>
        <v>0</v>
      </c>
      <c r="E38" s="363">
        <f>D7-ESF!E32</f>
        <v>0</v>
      </c>
    </row>
    <row r="39" spans="2:7" ht="69" customHeight="1">
      <c r="B39" s="375" t="s">
        <v>773</v>
      </c>
      <c r="C39" s="375"/>
      <c r="D39" s="369">
        <f>H7-ECSF!E7+ECSF!D7</f>
        <v>-1.9997358322143555E-5</v>
      </c>
      <c r="E39" s="363"/>
    </row>
  </sheetData>
  <sheetProtection formatCells="0" selectLockedCells="1"/>
  <mergeCells count="35">
    <mergeCell ref="E30:H30"/>
    <mergeCell ref="B31:C31"/>
    <mergeCell ref="E31:H31"/>
    <mergeCell ref="B24:C24"/>
    <mergeCell ref="B25:C25"/>
    <mergeCell ref="B29:C29"/>
    <mergeCell ref="E29:H29"/>
    <mergeCell ref="B30:C30"/>
    <mergeCell ref="A27:H27"/>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B37:C37"/>
    <mergeCell ref="B38:C38"/>
    <mergeCell ref="B39:C39"/>
    <mergeCell ref="B23:C23"/>
    <mergeCell ref="B12:C12"/>
    <mergeCell ref="B13:C13"/>
    <mergeCell ref="B22:C22"/>
    <mergeCell ref="B21:C21"/>
    <mergeCell ref="B15:C15"/>
    <mergeCell ref="B16:C16"/>
  </mergeCells>
  <printOptions verticalCentered="1"/>
  <pageMargins left="0.59055118110236227" right="0.59055118110236227" top="0.78740157480314965" bottom="0.59055118110236227" header="0" footer="0"/>
  <pageSetup scale="72" orientation="landscape"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pageSetUpPr fitToPage="1"/>
  </sheetPr>
  <dimension ref="A1:N52"/>
  <sheetViews>
    <sheetView zoomScaleNormal="100" workbookViewId="0">
      <selection activeCell="G22" sqref="G22"/>
    </sheetView>
  </sheetViews>
  <sheetFormatPr baseColWidth="10" defaultRowHeight="13.5"/>
  <cols>
    <col min="1" max="1" width="2.85546875" style="172" customWidth="1"/>
    <col min="2" max="2" width="3" style="172" customWidth="1"/>
    <col min="3" max="3" width="18.85546875" style="172" customWidth="1"/>
    <col min="4" max="4" width="21.85546875" style="172" customWidth="1"/>
    <col min="5" max="5" width="3.42578125" style="172" customWidth="1"/>
    <col min="6" max="6" width="18.7109375" style="172" customWidth="1"/>
    <col min="7" max="7" width="27.7109375" style="172" customWidth="1"/>
    <col min="8" max="8" width="20.7109375" style="172" customWidth="1"/>
    <col min="9" max="9" width="20.85546875" style="172" customWidth="1"/>
    <col min="10" max="10" width="2.5703125" style="172" customWidth="1"/>
    <col min="11" max="12" width="11.42578125" style="18"/>
    <col min="13" max="13" width="15.28515625" style="18" bestFit="1" customWidth="1"/>
    <col min="14" max="14" width="14.7109375" style="18" bestFit="1" customWidth="1"/>
    <col min="15" max="16384" width="11.42578125" style="18"/>
  </cols>
  <sheetData>
    <row r="1" spans="1:10" ht="15.75" customHeight="1">
      <c r="A1" s="492"/>
      <c r="B1" s="492"/>
      <c r="C1" s="492"/>
      <c r="D1" s="492"/>
      <c r="E1" s="492"/>
      <c r="F1" s="492"/>
      <c r="G1" s="492"/>
      <c r="H1" s="492"/>
      <c r="I1" s="492"/>
      <c r="J1" s="492"/>
    </row>
    <row r="2" spans="1:10" ht="14.1" customHeight="1">
      <c r="A2" s="495" t="s">
        <v>186</v>
      </c>
      <c r="B2" s="495"/>
      <c r="C2" s="495"/>
      <c r="D2" s="495"/>
      <c r="E2" s="495"/>
      <c r="F2" s="495"/>
      <c r="G2" s="495"/>
      <c r="H2" s="495"/>
      <c r="I2" s="495"/>
      <c r="J2" s="495"/>
    </row>
    <row r="3" spans="1:10" ht="14.1" customHeight="1">
      <c r="A3" s="496" t="s">
        <v>132</v>
      </c>
      <c r="B3" s="496"/>
      <c r="C3" s="496"/>
      <c r="D3" s="496"/>
      <c r="E3" s="496"/>
      <c r="F3" s="496"/>
      <c r="G3" s="496"/>
      <c r="H3" s="496"/>
      <c r="I3" s="496"/>
      <c r="J3" s="496"/>
    </row>
    <row r="4" spans="1:10" ht="14.1" customHeight="1">
      <c r="A4" s="496" t="s">
        <v>785</v>
      </c>
      <c r="B4" s="496"/>
      <c r="C4" s="496"/>
      <c r="D4" s="496"/>
      <c r="E4" s="496"/>
      <c r="F4" s="496"/>
      <c r="G4" s="496"/>
      <c r="H4" s="496"/>
      <c r="I4" s="496"/>
      <c r="J4" s="496"/>
    </row>
    <row r="5" spans="1:10" ht="16.5" customHeight="1">
      <c r="A5" s="487" t="s">
        <v>209</v>
      </c>
      <c r="B5" s="487"/>
      <c r="C5" s="487"/>
      <c r="D5" s="487"/>
      <c r="E5" s="487"/>
      <c r="F5" s="487"/>
      <c r="G5" s="487"/>
      <c r="H5" s="487"/>
      <c r="I5" s="487"/>
      <c r="J5" s="487"/>
    </row>
    <row r="6" spans="1:10" ht="30" customHeight="1">
      <c r="A6" s="230"/>
      <c r="B6" s="489" t="s">
        <v>133</v>
      </c>
      <c r="C6" s="489"/>
      <c r="D6" s="489"/>
      <c r="E6" s="231"/>
      <c r="F6" s="232" t="s">
        <v>134</v>
      </c>
      <c r="G6" s="232" t="s">
        <v>135</v>
      </c>
      <c r="H6" s="231" t="s">
        <v>189</v>
      </c>
      <c r="I6" s="231" t="s">
        <v>190</v>
      </c>
      <c r="J6" s="233"/>
    </row>
    <row r="7" spans="1:10">
      <c r="A7" s="490" t="s">
        <v>136</v>
      </c>
      <c r="B7" s="491"/>
      <c r="C7" s="491"/>
      <c r="D7" s="491"/>
      <c r="E7" s="150"/>
      <c r="F7" s="150"/>
      <c r="G7" s="150"/>
      <c r="H7" s="150"/>
      <c r="I7" s="150"/>
      <c r="J7" s="151"/>
    </row>
    <row r="8" spans="1:10">
      <c r="A8" s="152"/>
      <c r="B8" s="488" t="s">
        <v>223</v>
      </c>
      <c r="C8" s="488"/>
      <c r="D8" s="488"/>
      <c r="E8" s="153"/>
      <c r="F8" s="153"/>
      <c r="G8" s="153"/>
      <c r="H8" s="153"/>
      <c r="I8" s="153"/>
      <c r="J8" s="154"/>
    </row>
    <row r="9" spans="1:10">
      <c r="A9" s="152"/>
      <c r="B9" s="482" t="s">
        <v>137</v>
      </c>
      <c r="C9" s="482"/>
      <c r="D9" s="482"/>
      <c r="E9" s="153"/>
      <c r="F9" s="155"/>
      <c r="G9" s="155"/>
      <c r="H9" s="125">
        <f>SUM(H10:H12)</f>
        <v>66073294.520000003</v>
      </c>
      <c r="I9" s="125">
        <f>SUM(I10:I12)</f>
        <v>70996142.090000004</v>
      </c>
      <c r="J9" s="156"/>
    </row>
    <row r="10" spans="1:10">
      <c r="A10" s="157"/>
      <c r="B10" s="158"/>
      <c r="C10" s="485" t="s">
        <v>138</v>
      </c>
      <c r="D10" s="485"/>
      <c r="E10" s="153"/>
      <c r="F10" s="159" t="s">
        <v>218</v>
      </c>
      <c r="G10" s="159" t="s">
        <v>217</v>
      </c>
      <c r="H10" s="160">
        <f>+ESF!J11</f>
        <v>66073294.520000003</v>
      </c>
      <c r="I10" s="160">
        <f>+ESF!I11</f>
        <v>70996142.090000004</v>
      </c>
      <c r="J10" s="161"/>
    </row>
    <row r="11" spans="1:10">
      <c r="A11" s="157"/>
      <c r="B11" s="158"/>
      <c r="C11" s="485" t="s">
        <v>139</v>
      </c>
      <c r="D11" s="485"/>
      <c r="E11" s="153"/>
      <c r="F11" s="159"/>
      <c r="G11" s="159"/>
      <c r="H11" s="160">
        <v>0</v>
      </c>
      <c r="I11" s="160">
        <v>0</v>
      </c>
      <c r="J11" s="161"/>
    </row>
    <row r="12" spans="1:10">
      <c r="A12" s="157"/>
      <c r="B12" s="158"/>
      <c r="C12" s="485" t="s">
        <v>140</v>
      </c>
      <c r="D12" s="485"/>
      <c r="E12" s="153"/>
      <c r="F12" s="159"/>
      <c r="G12" s="159"/>
      <c r="H12" s="160">
        <v>0</v>
      </c>
      <c r="I12" s="160">
        <v>0</v>
      </c>
      <c r="J12" s="161"/>
    </row>
    <row r="13" spans="1:10" ht="9.9499999999999993" customHeight="1">
      <c r="A13" s="157"/>
      <c r="B13" s="158"/>
      <c r="C13" s="158"/>
      <c r="D13" s="162"/>
      <c r="E13" s="153"/>
      <c r="F13" s="163"/>
      <c r="G13" s="163"/>
      <c r="H13" s="164"/>
      <c r="I13" s="164"/>
      <c r="J13" s="161"/>
    </row>
    <row r="14" spans="1:10">
      <c r="A14" s="152"/>
      <c r="B14" s="482" t="s">
        <v>141</v>
      </c>
      <c r="C14" s="482"/>
      <c r="D14" s="482"/>
      <c r="E14" s="153"/>
      <c r="F14" s="155"/>
      <c r="G14" s="155"/>
      <c r="H14" s="125">
        <f>SUM(H15:H18)</f>
        <v>0</v>
      </c>
      <c r="I14" s="125">
        <f>SUM(I15:I18)</f>
        <v>0</v>
      </c>
      <c r="J14" s="156"/>
    </row>
    <row r="15" spans="1:10">
      <c r="A15" s="157"/>
      <c r="B15" s="158"/>
      <c r="C15" s="485" t="s">
        <v>142</v>
      </c>
      <c r="D15" s="485"/>
      <c r="E15" s="153"/>
      <c r="F15" s="159"/>
      <c r="G15" s="159"/>
      <c r="H15" s="160">
        <v>0</v>
      </c>
      <c r="I15" s="160">
        <v>0</v>
      </c>
      <c r="J15" s="161"/>
    </row>
    <row r="16" spans="1:10">
      <c r="A16" s="157"/>
      <c r="B16" s="158"/>
      <c r="C16" s="485" t="s">
        <v>143</v>
      </c>
      <c r="D16" s="485"/>
      <c r="E16" s="153"/>
      <c r="F16" s="159"/>
      <c r="G16" s="159"/>
      <c r="H16" s="160">
        <v>0</v>
      </c>
      <c r="I16" s="160">
        <v>0</v>
      </c>
      <c r="J16" s="161"/>
    </row>
    <row r="17" spans="1:10">
      <c r="A17" s="157"/>
      <c r="B17" s="158"/>
      <c r="C17" s="485" t="s">
        <v>139</v>
      </c>
      <c r="D17" s="485"/>
      <c r="E17" s="153"/>
      <c r="F17" s="159"/>
      <c r="G17" s="159"/>
      <c r="H17" s="160">
        <v>0</v>
      </c>
      <c r="I17" s="160">
        <v>0</v>
      </c>
      <c r="J17" s="161"/>
    </row>
    <row r="18" spans="1:10">
      <c r="A18" s="157"/>
      <c r="B18" s="165"/>
      <c r="C18" s="485" t="s">
        <v>140</v>
      </c>
      <c r="D18" s="485"/>
      <c r="E18" s="153"/>
      <c r="F18" s="159"/>
      <c r="G18" s="159"/>
      <c r="H18" s="160">
        <v>0</v>
      </c>
      <c r="I18" s="160">
        <v>0</v>
      </c>
      <c r="J18" s="161"/>
    </row>
    <row r="19" spans="1:10" ht="9.9499999999999993" customHeight="1">
      <c r="A19" s="157"/>
      <c r="B19" s="158"/>
      <c r="C19" s="158"/>
      <c r="D19" s="162"/>
      <c r="E19" s="153"/>
      <c r="F19" s="166"/>
      <c r="G19" s="166"/>
      <c r="H19" s="125"/>
      <c r="I19" s="125"/>
      <c r="J19" s="161"/>
    </row>
    <row r="20" spans="1:10">
      <c r="A20" s="167"/>
      <c r="B20" s="482" t="s">
        <v>220</v>
      </c>
      <c r="C20" s="482"/>
      <c r="D20" s="482"/>
      <c r="E20" s="153"/>
      <c r="F20" s="155"/>
      <c r="G20" s="155"/>
      <c r="H20" s="125">
        <f>H9+H14</f>
        <v>66073294.520000003</v>
      </c>
      <c r="I20" s="125">
        <f>I9+I14</f>
        <v>70996142.090000004</v>
      </c>
      <c r="J20" s="168"/>
    </row>
    <row r="21" spans="1:10" ht="6.75" customHeight="1">
      <c r="A21" s="152"/>
      <c r="B21" s="158"/>
      <c r="C21" s="158"/>
      <c r="D21" s="169"/>
      <c r="E21" s="153"/>
      <c r="F21" s="166"/>
      <c r="G21" s="166"/>
      <c r="H21" s="125"/>
      <c r="I21" s="125"/>
      <c r="J21" s="156"/>
    </row>
    <row r="22" spans="1:10">
      <c r="A22" s="152"/>
      <c r="B22" s="488" t="s">
        <v>224</v>
      </c>
      <c r="C22" s="488"/>
      <c r="D22" s="488"/>
      <c r="E22" s="153"/>
      <c r="F22" s="166"/>
      <c r="G22" s="166"/>
      <c r="H22" s="125"/>
      <c r="I22" s="125"/>
      <c r="J22" s="156"/>
    </row>
    <row r="23" spans="1:10">
      <c r="A23" s="152"/>
      <c r="B23" s="482" t="s">
        <v>137</v>
      </c>
      <c r="C23" s="482"/>
      <c r="D23" s="482"/>
      <c r="E23" s="153"/>
      <c r="F23" s="155"/>
      <c r="G23" s="155"/>
      <c r="H23" s="125">
        <f>SUM(H24:H26)</f>
        <v>2083830284.5599999</v>
      </c>
      <c r="I23" s="125">
        <f>SUM(I24:I26)</f>
        <v>2047057001.01</v>
      </c>
      <c r="J23" s="156"/>
    </row>
    <row r="24" spans="1:10">
      <c r="A24" s="157"/>
      <c r="B24" s="158"/>
      <c r="C24" s="485" t="s">
        <v>138</v>
      </c>
      <c r="D24" s="485"/>
      <c r="E24" s="153"/>
      <c r="F24" s="159" t="s">
        <v>218</v>
      </c>
      <c r="G24" s="159" t="s">
        <v>217</v>
      </c>
      <c r="H24" s="160">
        <f>ESF!J23</f>
        <v>2083830284.5599999</v>
      </c>
      <c r="I24" s="160">
        <f>ESF!I23</f>
        <v>2047057001.01</v>
      </c>
      <c r="J24" s="161"/>
    </row>
    <row r="25" spans="1:10">
      <c r="A25" s="157"/>
      <c r="B25" s="165"/>
      <c r="C25" s="485" t="s">
        <v>139</v>
      </c>
      <c r="D25" s="485"/>
      <c r="E25" s="165"/>
      <c r="F25" s="170"/>
      <c r="G25" s="170"/>
      <c r="H25" s="160">
        <v>0</v>
      </c>
      <c r="I25" s="160">
        <v>0</v>
      </c>
      <c r="J25" s="161"/>
    </row>
    <row r="26" spans="1:10">
      <c r="A26" s="157"/>
      <c r="B26" s="165"/>
      <c r="C26" s="485" t="s">
        <v>140</v>
      </c>
      <c r="D26" s="485"/>
      <c r="E26" s="165"/>
      <c r="F26" s="170"/>
      <c r="G26" s="170"/>
      <c r="H26" s="160">
        <v>0</v>
      </c>
      <c r="I26" s="160">
        <v>0</v>
      </c>
      <c r="J26" s="161"/>
    </row>
    <row r="27" spans="1:10" ht="9.9499999999999993" customHeight="1">
      <c r="A27" s="157"/>
      <c r="B27" s="158"/>
      <c r="C27" s="158"/>
      <c r="D27" s="162"/>
      <c r="E27" s="153"/>
      <c r="F27" s="166"/>
      <c r="G27" s="166"/>
      <c r="H27" s="125"/>
      <c r="I27" s="125"/>
      <c r="J27" s="161"/>
    </row>
    <row r="28" spans="1:10">
      <c r="A28" s="152"/>
      <c r="B28" s="482" t="s">
        <v>141</v>
      </c>
      <c r="C28" s="482"/>
      <c r="D28" s="482"/>
      <c r="E28" s="153"/>
      <c r="F28" s="155"/>
      <c r="G28" s="155"/>
      <c r="H28" s="125">
        <f>SUM(H29:H32)</f>
        <v>0</v>
      </c>
      <c r="I28" s="125">
        <f>SUM(I29:I32)</f>
        <v>0</v>
      </c>
      <c r="J28" s="156"/>
    </row>
    <row r="29" spans="1:10">
      <c r="A29" s="157"/>
      <c r="B29" s="158"/>
      <c r="C29" s="485" t="s">
        <v>142</v>
      </c>
      <c r="D29" s="485"/>
      <c r="E29" s="153"/>
      <c r="F29" s="159"/>
      <c r="G29" s="159"/>
      <c r="H29" s="160">
        <v>0</v>
      </c>
      <c r="I29" s="160">
        <v>0</v>
      </c>
      <c r="J29" s="161"/>
    </row>
    <row r="30" spans="1:10">
      <c r="A30" s="157"/>
      <c r="B30" s="158"/>
      <c r="C30" s="485" t="s">
        <v>143</v>
      </c>
      <c r="D30" s="485"/>
      <c r="E30" s="153"/>
      <c r="F30" s="159"/>
      <c r="G30" s="159"/>
      <c r="H30" s="160">
        <v>0</v>
      </c>
      <c r="I30" s="160">
        <v>0</v>
      </c>
      <c r="J30" s="161"/>
    </row>
    <row r="31" spans="1:10">
      <c r="A31" s="157"/>
      <c r="B31" s="158"/>
      <c r="C31" s="485" t="s">
        <v>139</v>
      </c>
      <c r="D31" s="485"/>
      <c r="E31" s="153"/>
      <c r="F31" s="159"/>
      <c r="G31" s="159"/>
      <c r="H31" s="160">
        <v>0</v>
      </c>
      <c r="I31" s="160">
        <v>0</v>
      </c>
      <c r="J31" s="161"/>
    </row>
    <row r="32" spans="1:10">
      <c r="A32" s="157"/>
      <c r="B32" s="153"/>
      <c r="C32" s="485" t="s">
        <v>140</v>
      </c>
      <c r="D32" s="485"/>
      <c r="E32" s="153"/>
      <c r="F32" s="159"/>
      <c r="G32" s="159"/>
      <c r="H32" s="160">
        <v>0</v>
      </c>
      <c r="I32" s="160">
        <v>0</v>
      </c>
      <c r="J32" s="161"/>
    </row>
    <row r="33" spans="1:14" ht="9.9499999999999993" customHeight="1">
      <c r="A33" s="157"/>
      <c r="B33" s="153"/>
      <c r="C33" s="153"/>
      <c r="D33" s="162"/>
      <c r="E33" s="153"/>
      <c r="F33" s="166"/>
      <c r="G33" s="166"/>
      <c r="H33" s="125"/>
      <c r="I33" s="125"/>
      <c r="J33" s="161"/>
    </row>
    <row r="34" spans="1:14">
      <c r="A34" s="167"/>
      <c r="B34" s="482" t="s">
        <v>219</v>
      </c>
      <c r="C34" s="482"/>
      <c r="D34" s="482"/>
      <c r="E34" s="153"/>
      <c r="F34" s="250"/>
      <c r="G34" s="250"/>
      <c r="H34" s="125">
        <f>+H23+H28</f>
        <v>2083830284.5599999</v>
      </c>
      <c r="I34" s="125">
        <f>+I23+I28</f>
        <v>2047057001.01</v>
      </c>
      <c r="J34" s="168"/>
      <c r="M34" s="39"/>
      <c r="N34" s="39"/>
    </row>
    <row r="35" spans="1:14">
      <c r="A35" s="157"/>
      <c r="B35" s="158"/>
      <c r="C35" s="158"/>
      <c r="D35" s="162"/>
      <c r="E35" s="153"/>
      <c r="F35" s="166"/>
      <c r="G35" s="166"/>
      <c r="H35" s="125"/>
      <c r="I35" s="125"/>
      <c r="J35" s="161"/>
    </row>
    <row r="36" spans="1:14" ht="15" customHeight="1">
      <c r="A36" s="481" t="s">
        <v>208</v>
      </c>
      <c r="B36" s="482"/>
      <c r="C36" s="482"/>
      <c r="D36" s="482"/>
      <c r="E36" s="153"/>
      <c r="F36" s="159"/>
      <c r="G36" s="159"/>
      <c r="H36" s="164">
        <f>ESF!J9+ESF!J10+ESF!J12+ESF!J13+ESF!J14+ESF!J15+ESF!J16+ESF!J21+ESF!J22+ESF!J24+ESF!J25+ESF!J26</f>
        <v>313732504.14999998</v>
      </c>
      <c r="I36" s="164">
        <f>+ESF!I30-EADP!I34-EADP!I20</f>
        <v>309640852.09000003</v>
      </c>
      <c r="J36" s="161"/>
    </row>
    <row r="37" spans="1:14">
      <c r="A37" s="157"/>
      <c r="B37" s="158"/>
      <c r="C37" s="158"/>
      <c r="D37" s="162"/>
      <c r="E37" s="153"/>
      <c r="F37" s="166"/>
      <c r="G37" s="166"/>
      <c r="H37" s="125"/>
      <c r="I37" s="125"/>
      <c r="J37" s="161"/>
    </row>
    <row r="38" spans="1:14">
      <c r="A38" s="483" t="s">
        <v>222</v>
      </c>
      <c r="B38" s="484"/>
      <c r="C38" s="484"/>
      <c r="D38" s="484"/>
      <c r="E38" s="251"/>
      <c r="F38" s="252"/>
      <c r="G38" s="252"/>
      <c r="H38" s="253">
        <f>H20+H34+H36</f>
        <v>2463636083.23</v>
      </c>
      <c r="I38" s="253">
        <f>I20+I34+I36</f>
        <v>2427693995.1900001</v>
      </c>
      <c r="J38" s="171"/>
      <c r="L38" s="39"/>
      <c r="M38" s="39"/>
      <c r="N38" s="39"/>
    </row>
    <row r="39" spans="1:14" ht="6" customHeight="1">
      <c r="B39" s="488"/>
      <c r="C39" s="488"/>
      <c r="D39" s="488"/>
      <c r="E39" s="488"/>
      <c r="F39" s="488"/>
      <c r="G39" s="488"/>
      <c r="H39" s="488"/>
      <c r="I39" s="488"/>
      <c r="J39" s="488"/>
    </row>
    <row r="40" spans="1:14" s="17" customFormat="1" ht="27" customHeight="1">
      <c r="A40" s="486" t="s">
        <v>214</v>
      </c>
      <c r="B40" s="486"/>
      <c r="C40" s="486"/>
      <c r="D40" s="486"/>
      <c r="E40" s="486"/>
      <c r="F40" s="486"/>
      <c r="G40" s="486"/>
      <c r="H40" s="486"/>
      <c r="I40" s="486"/>
      <c r="J40" s="486"/>
    </row>
    <row r="41" spans="1:14" s="17" customFormat="1" ht="28.5" customHeight="1">
      <c r="A41" s="173"/>
      <c r="B41" s="162"/>
      <c r="C41" s="174"/>
      <c r="D41" s="175"/>
      <c r="E41" s="175"/>
      <c r="F41" s="173"/>
      <c r="G41" s="176"/>
      <c r="H41" s="177" t="str">
        <f>IF(H38=ESF!J30," ","ERROR")</f>
        <v xml:space="preserve"> </v>
      </c>
      <c r="I41" s="177" t="str">
        <f>IF(I38=ESF!I30," ","ERROR")</f>
        <v xml:space="preserve"> </v>
      </c>
      <c r="J41" s="175"/>
      <c r="L41" s="69"/>
      <c r="M41" s="69"/>
    </row>
    <row r="42" spans="1:14" s="17" customFormat="1" ht="25.5" customHeight="1">
      <c r="A42" s="173"/>
      <c r="B42" s="162"/>
      <c r="C42" s="493"/>
      <c r="D42" s="493"/>
      <c r="E42" s="175"/>
      <c r="F42" s="178"/>
      <c r="G42" s="453"/>
      <c r="H42" s="453"/>
      <c r="I42" s="175"/>
      <c r="J42" s="175"/>
    </row>
    <row r="43" spans="1:14" s="17" customFormat="1" ht="14.1" customHeight="1">
      <c r="A43" s="173"/>
      <c r="B43" s="179"/>
      <c r="C43" s="180"/>
      <c r="D43" s="180"/>
      <c r="E43" s="181"/>
      <c r="F43" s="181"/>
      <c r="G43" s="423"/>
      <c r="H43" s="423"/>
      <c r="I43" s="153"/>
      <c r="J43" s="175"/>
    </row>
    <row r="44" spans="1:14" s="17" customFormat="1" ht="14.1" customHeight="1">
      <c r="A44" s="173"/>
      <c r="B44" s="182"/>
      <c r="C44" s="494"/>
      <c r="D44" s="494"/>
      <c r="E44" s="494"/>
      <c r="F44" s="494"/>
      <c r="G44" s="424"/>
      <c r="H44" s="424"/>
      <c r="I44" s="153"/>
      <c r="J44" s="175"/>
    </row>
    <row r="51" spans="3:8">
      <c r="C51" s="445" t="s">
        <v>774</v>
      </c>
      <c r="D51" s="445"/>
      <c r="E51" s="445"/>
      <c r="F51" s="445"/>
      <c r="G51" s="370">
        <v>2024</v>
      </c>
      <c r="H51" s="370">
        <v>2023</v>
      </c>
    </row>
    <row r="52" spans="3:8" ht="82.5" customHeight="1">
      <c r="C52" s="410" t="s">
        <v>775</v>
      </c>
      <c r="D52" s="410"/>
      <c r="E52" s="410"/>
      <c r="F52" s="410"/>
      <c r="G52" s="371">
        <f>I38-ESF!I30</f>
        <v>0</v>
      </c>
      <c r="H52" s="371">
        <f>H38-ESF!J30</f>
        <v>0</v>
      </c>
    </row>
  </sheetData>
  <sheetProtection selectLockedCells="1"/>
  <mergeCells count="40">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C51:F51"/>
    <mergeCell ref="C52:F52"/>
    <mergeCell ref="A36:D36"/>
    <mergeCell ref="A38:D38"/>
    <mergeCell ref="C29:D29"/>
    <mergeCell ref="C30:D30"/>
    <mergeCell ref="C31:D31"/>
    <mergeCell ref="C32:D32"/>
    <mergeCell ref="B34:D34"/>
    <mergeCell ref="A40:J40"/>
  </mergeCells>
  <printOptions verticalCentered="1"/>
  <pageMargins left="0.78740157480314965" right="0.59055118110236227" top="0.39370078740157483" bottom="0.59055118110236227" header="0" footer="0"/>
  <pageSetup scale="86" orientation="landscape" r:id="rId1"/>
  <ignoredErrors>
    <ignoredError sqref="I36 H10 H24:I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pageSetUpPr fitToPage="1"/>
  </sheetPr>
  <dimension ref="A2:J34"/>
  <sheetViews>
    <sheetView showGridLines="0" zoomScaleNormal="100" workbookViewId="0">
      <selection activeCell="B28" sqref="B28"/>
    </sheetView>
  </sheetViews>
  <sheetFormatPr baseColWidth="10" defaultRowHeight="11.25"/>
  <cols>
    <col min="1" max="1" width="5.85546875" style="220" customWidth="1"/>
    <col min="2" max="2" width="62.140625" style="220" customWidth="1"/>
    <col min="3" max="5" width="20.140625" style="220" bestFit="1" customWidth="1"/>
    <col min="6" max="6" width="17.85546875" style="220" bestFit="1" customWidth="1"/>
    <col min="7" max="9" width="11.42578125" style="70"/>
    <col min="10" max="10" width="14.7109375" style="70" bestFit="1" customWidth="1"/>
    <col min="11" max="16384" width="11.42578125" style="70"/>
  </cols>
  <sheetData>
    <row r="2" spans="1:10">
      <c r="A2" s="236"/>
      <c r="B2" s="236"/>
      <c r="C2" s="236"/>
      <c r="D2" s="236"/>
      <c r="E2" s="236"/>
      <c r="F2" s="236"/>
    </row>
    <row r="3" spans="1:10" ht="16.5" customHeight="1">
      <c r="A3" s="465" t="s">
        <v>186</v>
      </c>
      <c r="B3" s="465"/>
      <c r="C3" s="465"/>
      <c r="D3" s="465"/>
      <c r="E3" s="465"/>
      <c r="F3" s="241"/>
    </row>
    <row r="4" spans="1:10" ht="14.25" customHeight="1">
      <c r="A4" s="465" t="s">
        <v>201</v>
      </c>
      <c r="B4" s="465"/>
      <c r="C4" s="465"/>
      <c r="D4" s="465"/>
      <c r="E4" s="465"/>
      <c r="F4" s="241"/>
    </row>
    <row r="5" spans="1:10" ht="12">
      <c r="A5" s="465" t="s">
        <v>785</v>
      </c>
      <c r="B5" s="465"/>
      <c r="C5" s="465"/>
      <c r="D5" s="465"/>
      <c r="E5" s="465"/>
      <c r="F5" s="241"/>
    </row>
    <row r="6" spans="1:10" ht="15.75" customHeight="1">
      <c r="A6" s="505" t="s">
        <v>209</v>
      </c>
      <c r="B6" s="505"/>
      <c r="C6" s="505"/>
      <c r="D6" s="505"/>
      <c r="E6" s="505"/>
      <c r="F6" s="241"/>
    </row>
    <row r="7" spans="1:10" ht="12.75" customHeight="1">
      <c r="A7" s="498" t="s">
        <v>75</v>
      </c>
      <c r="B7" s="499"/>
      <c r="C7" s="502" t="s">
        <v>192</v>
      </c>
      <c r="D7" s="498" t="s">
        <v>165</v>
      </c>
      <c r="E7" s="504" t="s">
        <v>193</v>
      </c>
      <c r="F7" s="244"/>
    </row>
    <row r="8" spans="1:10" ht="12.75" customHeight="1">
      <c r="A8" s="500"/>
      <c r="B8" s="501"/>
      <c r="C8" s="503"/>
      <c r="D8" s="500"/>
      <c r="E8" s="504"/>
      <c r="F8" s="244"/>
    </row>
    <row r="9" spans="1:10" ht="19.5" customHeight="1">
      <c r="A9" s="204" t="s">
        <v>194</v>
      </c>
      <c r="B9" s="205"/>
      <c r="C9" s="206">
        <f>SUM(C10:C19)</f>
        <v>25773631741</v>
      </c>
      <c r="D9" s="206">
        <f>SUM(D10:D19)</f>
        <v>14506125228.82</v>
      </c>
      <c r="E9" s="206">
        <f>SUM(E10:E19)</f>
        <v>14506053024.82</v>
      </c>
      <c r="F9" s="242"/>
    </row>
    <row r="10" spans="1:10" ht="19.5" customHeight="1">
      <c r="A10" s="207"/>
      <c r="B10" s="208" t="s">
        <v>82</v>
      </c>
      <c r="C10" s="209">
        <v>1893614492</v>
      </c>
      <c r="D10" s="209">
        <v>1370279042</v>
      </c>
      <c r="E10" s="209">
        <v>1370279042</v>
      </c>
      <c r="F10" s="243"/>
      <c r="J10" s="275"/>
    </row>
    <row r="11" spans="1:10" ht="19.5" customHeight="1">
      <c r="A11" s="207"/>
      <c r="B11" s="208" t="s">
        <v>158</v>
      </c>
      <c r="C11" s="209">
        <v>0</v>
      </c>
      <c r="D11" s="209">
        <v>0</v>
      </c>
      <c r="E11" s="209">
        <v>0</v>
      </c>
      <c r="F11" s="243"/>
    </row>
    <row r="12" spans="1:10" ht="19.5" customHeight="1">
      <c r="A12" s="207"/>
      <c r="B12" s="208" t="s">
        <v>86</v>
      </c>
      <c r="C12" s="209">
        <v>0</v>
      </c>
      <c r="D12" s="209">
        <v>0</v>
      </c>
      <c r="E12" s="209">
        <v>0</v>
      </c>
      <c r="F12" s="243"/>
    </row>
    <row r="13" spans="1:10" ht="19.5" customHeight="1">
      <c r="A13" s="207"/>
      <c r="B13" s="208" t="s">
        <v>88</v>
      </c>
      <c r="C13" s="209">
        <v>647263162</v>
      </c>
      <c r="D13" s="209">
        <v>409278134.89999998</v>
      </c>
      <c r="E13" s="209">
        <v>409275584.89999998</v>
      </c>
      <c r="F13" s="243"/>
    </row>
    <row r="14" spans="1:10" ht="19.5" customHeight="1">
      <c r="A14" s="207"/>
      <c r="B14" s="208" t="s">
        <v>185</v>
      </c>
      <c r="C14" s="209">
        <v>101603103</v>
      </c>
      <c r="D14" s="209">
        <v>321249985.44999999</v>
      </c>
      <c r="E14" s="209">
        <v>321249985.44999999</v>
      </c>
      <c r="F14" s="243"/>
      <c r="H14" s="275"/>
    </row>
    <row r="15" spans="1:10" ht="19.5" customHeight="1">
      <c r="A15" s="207"/>
      <c r="B15" s="208" t="s">
        <v>180</v>
      </c>
      <c r="C15" s="209">
        <v>25128725</v>
      </c>
      <c r="D15" s="209">
        <v>76152139.390000001</v>
      </c>
      <c r="E15" s="209">
        <v>76082485.390000001</v>
      </c>
      <c r="F15" s="243"/>
    </row>
    <row r="16" spans="1:10" ht="15.75" customHeight="1">
      <c r="A16" s="207"/>
      <c r="B16" s="210" t="s">
        <v>203</v>
      </c>
      <c r="C16" s="209">
        <v>0</v>
      </c>
      <c r="D16" s="209">
        <v>0</v>
      </c>
      <c r="E16" s="209">
        <v>0</v>
      </c>
      <c r="F16" s="243"/>
    </row>
    <row r="17" spans="1:10" ht="33" customHeight="1">
      <c r="A17" s="207"/>
      <c r="B17" s="210" t="s">
        <v>204</v>
      </c>
      <c r="C17" s="209">
        <v>23106022259</v>
      </c>
      <c r="D17" s="209">
        <v>12329165927.08</v>
      </c>
      <c r="E17" s="209">
        <v>12329165927.08</v>
      </c>
      <c r="F17" s="243"/>
    </row>
    <row r="18" spans="1:10" ht="15.75" customHeight="1">
      <c r="A18" s="207"/>
      <c r="B18" s="210" t="s">
        <v>205</v>
      </c>
      <c r="C18" s="209">
        <v>0</v>
      </c>
      <c r="D18" s="209">
        <v>0</v>
      </c>
      <c r="E18" s="209">
        <v>0</v>
      </c>
      <c r="F18" s="243"/>
      <c r="J18" s="275"/>
    </row>
    <row r="19" spans="1:10" ht="19.5" customHeight="1">
      <c r="A19" s="211"/>
      <c r="B19" s="208" t="s">
        <v>195</v>
      </c>
      <c r="C19" s="209">
        <v>0</v>
      </c>
      <c r="D19" s="209">
        <v>0</v>
      </c>
      <c r="E19" s="209">
        <v>0</v>
      </c>
      <c r="F19" s="243"/>
    </row>
    <row r="20" spans="1:10" ht="19.5" customHeight="1">
      <c r="A20" s="212" t="s">
        <v>196</v>
      </c>
      <c r="B20" s="213"/>
      <c r="C20" s="214">
        <f>SUM(C21:C29)</f>
        <v>25773631741</v>
      </c>
      <c r="D20" s="214">
        <f>SUM(D21:D29)</f>
        <v>13004000830.139999</v>
      </c>
      <c r="E20" s="214">
        <f>SUM(E21:E29)</f>
        <v>12996903715.5</v>
      </c>
      <c r="F20" s="243"/>
    </row>
    <row r="21" spans="1:10" ht="19.5" customHeight="1">
      <c r="A21" s="207"/>
      <c r="B21" s="208" t="s">
        <v>147</v>
      </c>
      <c r="C21" s="209">
        <v>7922442332</v>
      </c>
      <c r="D21" s="209">
        <v>3495573335.0100002</v>
      </c>
      <c r="E21" s="209">
        <v>3495573335.0100002</v>
      </c>
      <c r="F21" s="243"/>
    </row>
    <row r="22" spans="1:10" ht="19.5" customHeight="1">
      <c r="A22" s="207"/>
      <c r="B22" s="208" t="s">
        <v>85</v>
      </c>
      <c r="C22" s="209">
        <v>439630915</v>
      </c>
      <c r="D22" s="209">
        <v>125147078.14</v>
      </c>
      <c r="E22" s="209">
        <v>125147078.14</v>
      </c>
      <c r="F22" s="243"/>
    </row>
    <row r="23" spans="1:10" ht="19.5" customHeight="1">
      <c r="A23" s="207"/>
      <c r="B23" s="208" t="s">
        <v>87</v>
      </c>
      <c r="C23" s="209">
        <v>1329888935</v>
      </c>
      <c r="D23" s="209">
        <v>637505019.89999998</v>
      </c>
      <c r="E23" s="209">
        <v>631881413.79999995</v>
      </c>
      <c r="F23" s="243"/>
    </row>
    <row r="24" spans="1:10" ht="19.5" customHeight="1">
      <c r="A24" s="207"/>
      <c r="B24" s="208" t="s">
        <v>191</v>
      </c>
      <c r="C24" s="209">
        <v>9200233101</v>
      </c>
      <c r="D24" s="209">
        <v>4973597267.8299999</v>
      </c>
      <c r="E24" s="209">
        <v>4972591039.9300003</v>
      </c>
      <c r="F24" s="243"/>
      <c r="H24" s="275"/>
    </row>
    <row r="25" spans="1:10" ht="19.5" customHeight="1">
      <c r="A25" s="207"/>
      <c r="B25" s="208" t="s">
        <v>197</v>
      </c>
      <c r="C25" s="209">
        <v>231056935</v>
      </c>
      <c r="D25" s="209">
        <v>95992616.969999999</v>
      </c>
      <c r="E25" s="209">
        <v>95992616.969999999</v>
      </c>
      <c r="F25" s="243"/>
      <c r="H25" s="275"/>
    </row>
    <row r="26" spans="1:10" ht="19.5" customHeight="1">
      <c r="A26" s="207"/>
      <c r="B26" s="208" t="s">
        <v>119</v>
      </c>
      <c r="C26" s="209">
        <v>723462856</v>
      </c>
      <c r="D26" s="215">
        <v>421347987.82999998</v>
      </c>
      <c r="E26" s="215">
        <v>420880707.19</v>
      </c>
      <c r="F26" s="243"/>
    </row>
    <row r="27" spans="1:10" ht="19.5" customHeight="1">
      <c r="A27" s="207"/>
      <c r="B27" s="208" t="s">
        <v>198</v>
      </c>
      <c r="C27" s="209">
        <v>22009717</v>
      </c>
      <c r="D27" s="209">
        <v>23960843.469999999</v>
      </c>
      <c r="E27" s="209">
        <v>23960843.469999999</v>
      </c>
      <c r="F27" s="243"/>
    </row>
    <row r="28" spans="1:10" ht="19.5" customHeight="1">
      <c r="A28" s="207"/>
      <c r="B28" s="208" t="s">
        <v>199</v>
      </c>
      <c r="C28" s="209">
        <v>5490265609</v>
      </c>
      <c r="D28" s="209">
        <v>3050811321.4899998</v>
      </c>
      <c r="E28" s="209">
        <v>3050811321.4899998</v>
      </c>
      <c r="F28" s="243"/>
    </row>
    <row r="29" spans="1:10" ht="19.5" customHeight="1">
      <c r="A29" s="207"/>
      <c r="B29" s="208" t="s">
        <v>200</v>
      </c>
      <c r="C29" s="209">
        <v>414641341</v>
      </c>
      <c r="D29" s="209">
        <v>180065359.5</v>
      </c>
      <c r="E29" s="209">
        <v>180065359.5</v>
      </c>
      <c r="F29" s="243"/>
    </row>
    <row r="30" spans="1:10" ht="19.5" customHeight="1">
      <c r="A30" s="216" t="s">
        <v>202</v>
      </c>
      <c r="B30" s="217"/>
      <c r="C30" s="218">
        <f>+C9-C20</f>
        <v>0</v>
      </c>
      <c r="D30" s="218">
        <f>+D9-D20</f>
        <v>1502124398.6800003</v>
      </c>
      <c r="E30" s="218">
        <f>+E9-E20</f>
        <v>1509149309.3199997</v>
      </c>
      <c r="F30" s="242"/>
    </row>
    <row r="31" spans="1:10">
      <c r="A31" s="219"/>
      <c r="B31" s="219"/>
      <c r="C31" s="219"/>
      <c r="D31" s="219"/>
      <c r="E31" s="219"/>
      <c r="F31" s="219"/>
    </row>
    <row r="32" spans="1:10" ht="22.5" customHeight="1">
      <c r="A32" s="497" t="s">
        <v>221</v>
      </c>
      <c r="B32" s="497"/>
      <c r="C32" s="497"/>
      <c r="D32" s="497"/>
      <c r="E32" s="497"/>
      <c r="F32" s="219"/>
    </row>
    <row r="33" spans="1:6" ht="13.5">
      <c r="A33" s="237"/>
      <c r="B33" s="219"/>
      <c r="C33" s="219"/>
      <c r="D33" s="219"/>
      <c r="E33" s="219"/>
      <c r="F33" s="219"/>
    </row>
    <row r="34" spans="1:6" ht="13.5">
      <c r="A34" s="221"/>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5BF33-74E0-47D1-A676-59017C019B07}">
  <sheetPr>
    <tabColor theme="9"/>
  </sheetPr>
  <dimension ref="B1:G301"/>
  <sheetViews>
    <sheetView tabSelected="1" zoomScaleNormal="100" workbookViewId="0">
      <selection activeCell="C30" sqref="C30"/>
    </sheetView>
  </sheetViews>
  <sheetFormatPr baseColWidth="10" defaultRowHeight="14.25"/>
  <cols>
    <col min="1" max="1" width="3.42578125" style="322" customWidth="1"/>
    <col min="2" max="2" width="17.85546875" style="353" customWidth="1"/>
    <col min="3" max="3" width="62" style="353" customWidth="1"/>
    <col min="4" max="4" width="32.42578125" style="353" customWidth="1"/>
    <col min="5" max="5" width="27.5703125" style="322" bestFit="1" customWidth="1"/>
    <col min="6" max="6" width="18.5703125" style="322" customWidth="1"/>
    <col min="7" max="7" width="18.42578125" style="322" bestFit="1" customWidth="1"/>
    <col min="8" max="256" width="11.42578125" style="322"/>
    <col min="257" max="257" width="3.42578125" style="322" customWidth="1"/>
    <col min="258" max="258" width="17.85546875" style="322" customWidth="1"/>
    <col min="259" max="259" width="62" style="322" customWidth="1"/>
    <col min="260" max="260" width="32.42578125" style="322" customWidth="1"/>
    <col min="261" max="261" width="27.5703125" style="322" bestFit="1" customWidth="1"/>
    <col min="262" max="262" width="18.5703125" style="322" customWidth="1"/>
    <col min="263" max="263" width="18.42578125" style="322" bestFit="1" customWidth="1"/>
    <col min="264" max="512" width="11.42578125" style="322"/>
    <col min="513" max="513" width="3.42578125" style="322" customWidth="1"/>
    <col min="514" max="514" width="17.85546875" style="322" customWidth="1"/>
    <col min="515" max="515" width="62" style="322" customWidth="1"/>
    <col min="516" max="516" width="32.42578125" style="322" customWidth="1"/>
    <col min="517" max="517" width="27.5703125" style="322" bestFit="1" customWidth="1"/>
    <col min="518" max="518" width="18.5703125" style="322" customWidth="1"/>
    <col min="519" max="519" width="18.42578125" style="322" bestFit="1" customWidth="1"/>
    <col min="520" max="768" width="11.42578125" style="322"/>
    <col min="769" max="769" width="3.42578125" style="322" customWidth="1"/>
    <col min="770" max="770" width="17.85546875" style="322" customWidth="1"/>
    <col min="771" max="771" width="62" style="322" customWidth="1"/>
    <col min="772" max="772" width="32.42578125" style="322" customWidth="1"/>
    <col min="773" max="773" width="27.5703125" style="322" bestFit="1" customWidth="1"/>
    <col min="774" max="774" width="18.5703125" style="322" customWidth="1"/>
    <col min="775" max="775" width="18.42578125" style="322" bestFit="1" customWidth="1"/>
    <col min="776" max="1024" width="11.42578125" style="322"/>
    <col min="1025" max="1025" width="3.42578125" style="322" customWidth="1"/>
    <col min="1026" max="1026" width="17.85546875" style="322" customWidth="1"/>
    <col min="1027" max="1027" width="62" style="322" customWidth="1"/>
    <col min="1028" max="1028" width="32.42578125" style="322" customWidth="1"/>
    <col min="1029" max="1029" width="27.5703125" style="322" bestFit="1" customWidth="1"/>
    <col min="1030" max="1030" width="18.5703125" style="322" customWidth="1"/>
    <col min="1031" max="1031" width="18.42578125" style="322" bestFit="1" customWidth="1"/>
    <col min="1032" max="1280" width="11.42578125" style="322"/>
    <col min="1281" max="1281" width="3.42578125" style="322" customWidth="1"/>
    <col min="1282" max="1282" width="17.85546875" style="322" customWidth="1"/>
    <col min="1283" max="1283" width="62" style="322" customWidth="1"/>
    <col min="1284" max="1284" width="32.42578125" style="322" customWidth="1"/>
    <col min="1285" max="1285" width="27.5703125" style="322" bestFit="1" customWidth="1"/>
    <col min="1286" max="1286" width="18.5703125" style="322" customWidth="1"/>
    <col min="1287" max="1287" width="18.42578125" style="322" bestFit="1" customWidth="1"/>
    <col min="1288" max="1536" width="11.42578125" style="322"/>
    <col min="1537" max="1537" width="3.42578125" style="322" customWidth="1"/>
    <col min="1538" max="1538" width="17.85546875" style="322" customWidth="1"/>
    <col min="1539" max="1539" width="62" style="322" customWidth="1"/>
    <col min="1540" max="1540" width="32.42578125" style="322" customWidth="1"/>
    <col min="1541" max="1541" width="27.5703125" style="322" bestFit="1" customWidth="1"/>
    <col min="1542" max="1542" width="18.5703125" style="322" customWidth="1"/>
    <col min="1543" max="1543" width="18.42578125" style="322" bestFit="1" customWidth="1"/>
    <col min="1544" max="1792" width="11.42578125" style="322"/>
    <col min="1793" max="1793" width="3.42578125" style="322" customWidth="1"/>
    <col min="1794" max="1794" width="17.85546875" style="322" customWidth="1"/>
    <col min="1795" max="1795" width="62" style="322" customWidth="1"/>
    <col min="1796" max="1796" width="32.42578125" style="322" customWidth="1"/>
    <col min="1797" max="1797" width="27.5703125" style="322" bestFit="1" customWidth="1"/>
    <col min="1798" max="1798" width="18.5703125" style="322" customWidth="1"/>
    <col min="1799" max="1799" width="18.42578125" style="322" bestFit="1" customWidth="1"/>
    <col min="1800" max="2048" width="11.42578125" style="322"/>
    <col min="2049" max="2049" width="3.42578125" style="322" customWidth="1"/>
    <col min="2050" max="2050" width="17.85546875" style="322" customWidth="1"/>
    <col min="2051" max="2051" width="62" style="322" customWidth="1"/>
    <col min="2052" max="2052" width="32.42578125" style="322" customWidth="1"/>
    <col min="2053" max="2053" width="27.5703125" style="322" bestFit="1" customWidth="1"/>
    <col min="2054" max="2054" width="18.5703125" style="322" customWidth="1"/>
    <col min="2055" max="2055" width="18.42578125" style="322" bestFit="1" customWidth="1"/>
    <col min="2056" max="2304" width="11.42578125" style="322"/>
    <col min="2305" max="2305" width="3.42578125" style="322" customWidth="1"/>
    <col min="2306" max="2306" width="17.85546875" style="322" customWidth="1"/>
    <col min="2307" max="2307" width="62" style="322" customWidth="1"/>
    <col min="2308" max="2308" width="32.42578125" style="322" customWidth="1"/>
    <col min="2309" max="2309" width="27.5703125" style="322" bestFit="1" customWidth="1"/>
    <col min="2310" max="2310" width="18.5703125" style="322" customWidth="1"/>
    <col min="2311" max="2311" width="18.42578125" style="322" bestFit="1" customWidth="1"/>
    <col min="2312" max="2560" width="11.42578125" style="322"/>
    <col min="2561" max="2561" width="3.42578125" style="322" customWidth="1"/>
    <col min="2562" max="2562" width="17.85546875" style="322" customWidth="1"/>
    <col min="2563" max="2563" width="62" style="322" customWidth="1"/>
    <col min="2564" max="2564" width="32.42578125" style="322" customWidth="1"/>
    <col min="2565" max="2565" width="27.5703125" style="322" bestFit="1" customWidth="1"/>
    <col min="2566" max="2566" width="18.5703125" style="322" customWidth="1"/>
    <col min="2567" max="2567" width="18.42578125" style="322" bestFit="1" customWidth="1"/>
    <col min="2568" max="2816" width="11.42578125" style="322"/>
    <col min="2817" max="2817" width="3.42578125" style="322" customWidth="1"/>
    <col min="2818" max="2818" width="17.85546875" style="322" customWidth="1"/>
    <col min="2819" max="2819" width="62" style="322" customWidth="1"/>
    <col min="2820" max="2820" width="32.42578125" style="322" customWidth="1"/>
    <col min="2821" max="2821" width="27.5703125" style="322" bestFit="1" customWidth="1"/>
    <col min="2822" max="2822" width="18.5703125" style="322" customWidth="1"/>
    <col min="2823" max="2823" width="18.42578125" style="322" bestFit="1" customWidth="1"/>
    <col min="2824" max="3072" width="11.42578125" style="322"/>
    <col min="3073" max="3073" width="3.42578125" style="322" customWidth="1"/>
    <col min="3074" max="3074" width="17.85546875" style="322" customWidth="1"/>
    <col min="3075" max="3075" width="62" style="322" customWidth="1"/>
    <col min="3076" max="3076" width="32.42578125" style="322" customWidth="1"/>
    <col min="3077" max="3077" width="27.5703125" style="322" bestFit="1" customWidth="1"/>
    <col min="3078" max="3078" width="18.5703125" style="322" customWidth="1"/>
    <col min="3079" max="3079" width="18.42578125" style="322" bestFit="1" customWidth="1"/>
    <col min="3080" max="3328" width="11.42578125" style="322"/>
    <col min="3329" max="3329" width="3.42578125" style="322" customWidth="1"/>
    <col min="3330" max="3330" width="17.85546875" style="322" customWidth="1"/>
    <col min="3331" max="3331" width="62" style="322" customWidth="1"/>
    <col min="3332" max="3332" width="32.42578125" style="322" customWidth="1"/>
    <col min="3333" max="3333" width="27.5703125" style="322" bestFit="1" customWidth="1"/>
    <col min="3334" max="3334" width="18.5703125" style="322" customWidth="1"/>
    <col min="3335" max="3335" width="18.42578125" style="322" bestFit="1" customWidth="1"/>
    <col min="3336" max="3584" width="11.42578125" style="322"/>
    <col min="3585" max="3585" width="3.42578125" style="322" customWidth="1"/>
    <col min="3586" max="3586" width="17.85546875" style="322" customWidth="1"/>
    <col min="3587" max="3587" width="62" style="322" customWidth="1"/>
    <col min="3588" max="3588" width="32.42578125" style="322" customWidth="1"/>
    <col min="3589" max="3589" width="27.5703125" style="322" bestFit="1" customWidth="1"/>
    <col min="3590" max="3590" width="18.5703125" style="322" customWidth="1"/>
    <col min="3591" max="3591" width="18.42578125" style="322" bestFit="1" customWidth="1"/>
    <col min="3592" max="3840" width="11.42578125" style="322"/>
    <col min="3841" max="3841" width="3.42578125" style="322" customWidth="1"/>
    <col min="3842" max="3842" width="17.85546875" style="322" customWidth="1"/>
    <col min="3843" max="3843" width="62" style="322" customWidth="1"/>
    <col min="3844" max="3844" width="32.42578125" style="322" customWidth="1"/>
    <col min="3845" max="3845" width="27.5703125" style="322" bestFit="1" customWidth="1"/>
    <col min="3846" max="3846" width="18.5703125" style="322" customWidth="1"/>
    <col min="3847" max="3847" width="18.42578125" style="322" bestFit="1" customWidth="1"/>
    <col min="3848" max="4096" width="11.42578125" style="322"/>
    <col min="4097" max="4097" width="3.42578125" style="322" customWidth="1"/>
    <col min="4098" max="4098" width="17.85546875" style="322" customWidth="1"/>
    <col min="4099" max="4099" width="62" style="322" customWidth="1"/>
    <col min="4100" max="4100" width="32.42578125" style="322" customWidth="1"/>
    <col min="4101" max="4101" width="27.5703125" style="322" bestFit="1" customWidth="1"/>
    <col min="4102" max="4102" width="18.5703125" style="322" customWidth="1"/>
    <col min="4103" max="4103" width="18.42578125" style="322" bestFit="1" customWidth="1"/>
    <col min="4104" max="4352" width="11.42578125" style="322"/>
    <col min="4353" max="4353" width="3.42578125" style="322" customWidth="1"/>
    <col min="4354" max="4354" width="17.85546875" style="322" customWidth="1"/>
    <col min="4355" max="4355" width="62" style="322" customWidth="1"/>
    <col min="4356" max="4356" width="32.42578125" style="322" customWidth="1"/>
    <col min="4357" max="4357" width="27.5703125" style="322" bestFit="1" customWidth="1"/>
    <col min="4358" max="4358" width="18.5703125" style="322" customWidth="1"/>
    <col min="4359" max="4359" width="18.42578125" style="322" bestFit="1" customWidth="1"/>
    <col min="4360" max="4608" width="11.42578125" style="322"/>
    <col min="4609" max="4609" width="3.42578125" style="322" customWidth="1"/>
    <col min="4610" max="4610" width="17.85546875" style="322" customWidth="1"/>
    <col min="4611" max="4611" width="62" style="322" customWidth="1"/>
    <col min="4612" max="4612" width="32.42578125" style="322" customWidth="1"/>
    <col min="4613" max="4613" width="27.5703125" style="322" bestFit="1" customWidth="1"/>
    <col min="4614" max="4614" width="18.5703125" style="322" customWidth="1"/>
    <col min="4615" max="4615" width="18.42578125" style="322" bestFit="1" customWidth="1"/>
    <col min="4616" max="4864" width="11.42578125" style="322"/>
    <col min="4865" max="4865" width="3.42578125" style="322" customWidth="1"/>
    <col min="4866" max="4866" width="17.85546875" style="322" customWidth="1"/>
    <col min="4867" max="4867" width="62" style="322" customWidth="1"/>
    <col min="4868" max="4868" width="32.42578125" style="322" customWidth="1"/>
    <col min="4869" max="4869" width="27.5703125" style="322" bestFit="1" customWidth="1"/>
    <col min="4870" max="4870" width="18.5703125" style="322" customWidth="1"/>
    <col min="4871" max="4871" width="18.42578125" style="322" bestFit="1" customWidth="1"/>
    <col min="4872" max="5120" width="11.42578125" style="322"/>
    <col min="5121" max="5121" width="3.42578125" style="322" customWidth="1"/>
    <col min="5122" max="5122" width="17.85546875" style="322" customWidth="1"/>
    <col min="5123" max="5123" width="62" style="322" customWidth="1"/>
    <col min="5124" max="5124" width="32.42578125" style="322" customWidth="1"/>
    <col min="5125" max="5125" width="27.5703125" style="322" bestFit="1" customWidth="1"/>
    <col min="5126" max="5126" width="18.5703125" style="322" customWidth="1"/>
    <col min="5127" max="5127" width="18.42578125" style="322" bestFit="1" customWidth="1"/>
    <col min="5128" max="5376" width="11.42578125" style="322"/>
    <col min="5377" max="5377" width="3.42578125" style="322" customWidth="1"/>
    <col min="5378" max="5378" width="17.85546875" style="322" customWidth="1"/>
    <col min="5379" max="5379" width="62" style="322" customWidth="1"/>
    <col min="5380" max="5380" width="32.42578125" style="322" customWidth="1"/>
    <col min="5381" max="5381" width="27.5703125" style="322" bestFit="1" customWidth="1"/>
    <col min="5382" max="5382" width="18.5703125" style="322" customWidth="1"/>
    <col min="5383" max="5383" width="18.42578125" style="322" bestFit="1" customWidth="1"/>
    <col min="5384" max="5632" width="11.42578125" style="322"/>
    <col min="5633" max="5633" width="3.42578125" style="322" customWidth="1"/>
    <col min="5634" max="5634" width="17.85546875" style="322" customWidth="1"/>
    <col min="5635" max="5635" width="62" style="322" customWidth="1"/>
    <col min="5636" max="5636" width="32.42578125" style="322" customWidth="1"/>
    <col min="5637" max="5637" width="27.5703125" style="322" bestFit="1" customWidth="1"/>
    <col min="5638" max="5638" width="18.5703125" style="322" customWidth="1"/>
    <col min="5639" max="5639" width="18.42578125" style="322" bestFit="1" customWidth="1"/>
    <col min="5640" max="5888" width="11.42578125" style="322"/>
    <col min="5889" max="5889" width="3.42578125" style="322" customWidth="1"/>
    <col min="5890" max="5890" width="17.85546875" style="322" customWidth="1"/>
    <col min="5891" max="5891" width="62" style="322" customWidth="1"/>
    <col min="5892" max="5892" width="32.42578125" style="322" customWidth="1"/>
    <col min="5893" max="5893" width="27.5703125" style="322" bestFit="1" customWidth="1"/>
    <col min="5894" max="5894" width="18.5703125" style="322" customWidth="1"/>
    <col min="5895" max="5895" width="18.42578125" style="322" bestFit="1" customWidth="1"/>
    <col min="5896" max="6144" width="11.42578125" style="322"/>
    <col min="6145" max="6145" width="3.42578125" style="322" customWidth="1"/>
    <col min="6146" max="6146" width="17.85546875" style="322" customWidth="1"/>
    <col min="6147" max="6147" width="62" style="322" customWidth="1"/>
    <col min="6148" max="6148" width="32.42578125" style="322" customWidth="1"/>
    <col min="6149" max="6149" width="27.5703125" style="322" bestFit="1" customWidth="1"/>
    <col min="6150" max="6150" width="18.5703125" style="322" customWidth="1"/>
    <col min="6151" max="6151" width="18.42578125" style="322" bestFit="1" customWidth="1"/>
    <col min="6152" max="6400" width="11.42578125" style="322"/>
    <col min="6401" max="6401" width="3.42578125" style="322" customWidth="1"/>
    <col min="6402" max="6402" width="17.85546875" style="322" customWidth="1"/>
    <col min="6403" max="6403" width="62" style="322" customWidth="1"/>
    <col min="6404" max="6404" width="32.42578125" style="322" customWidth="1"/>
    <col min="6405" max="6405" width="27.5703125" style="322" bestFit="1" customWidth="1"/>
    <col min="6406" max="6406" width="18.5703125" style="322" customWidth="1"/>
    <col min="6407" max="6407" width="18.42578125" style="322" bestFit="1" customWidth="1"/>
    <col min="6408" max="6656" width="11.42578125" style="322"/>
    <col min="6657" max="6657" width="3.42578125" style="322" customWidth="1"/>
    <col min="6658" max="6658" width="17.85546875" style="322" customWidth="1"/>
    <col min="6659" max="6659" width="62" style="322" customWidth="1"/>
    <col min="6660" max="6660" width="32.42578125" style="322" customWidth="1"/>
    <col min="6661" max="6661" width="27.5703125" style="322" bestFit="1" customWidth="1"/>
    <col min="6662" max="6662" width="18.5703125" style="322" customWidth="1"/>
    <col min="6663" max="6663" width="18.42578125" style="322" bestFit="1" customWidth="1"/>
    <col min="6664" max="6912" width="11.42578125" style="322"/>
    <col min="6913" max="6913" width="3.42578125" style="322" customWidth="1"/>
    <col min="6914" max="6914" width="17.85546875" style="322" customWidth="1"/>
    <col min="6915" max="6915" width="62" style="322" customWidth="1"/>
    <col min="6916" max="6916" width="32.42578125" style="322" customWidth="1"/>
    <col min="6917" max="6917" width="27.5703125" style="322" bestFit="1" customWidth="1"/>
    <col min="6918" max="6918" width="18.5703125" style="322" customWidth="1"/>
    <col min="6919" max="6919" width="18.42578125" style="322" bestFit="1" customWidth="1"/>
    <col min="6920" max="7168" width="11.42578125" style="322"/>
    <col min="7169" max="7169" width="3.42578125" style="322" customWidth="1"/>
    <col min="7170" max="7170" width="17.85546875" style="322" customWidth="1"/>
    <col min="7171" max="7171" width="62" style="322" customWidth="1"/>
    <col min="7172" max="7172" width="32.42578125" style="322" customWidth="1"/>
    <col min="7173" max="7173" width="27.5703125" style="322" bestFit="1" customWidth="1"/>
    <col min="7174" max="7174" width="18.5703125" style="322" customWidth="1"/>
    <col min="7175" max="7175" width="18.42578125" style="322" bestFit="1" customWidth="1"/>
    <col min="7176" max="7424" width="11.42578125" style="322"/>
    <col min="7425" max="7425" width="3.42578125" style="322" customWidth="1"/>
    <col min="7426" max="7426" width="17.85546875" style="322" customWidth="1"/>
    <col min="7427" max="7427" width="62" style="322" customWidth="1"/>
    <col min="7428" max="7428" width="32.42578125" style="322" customWidth="1"/>
    <col min="7429" max="7429" width="27.5703125" style="322" bestFit="1" customWidth="1"/>
    <col min="7430" max="7430" width="18.5703125" style="322" customWidth="1"/>
    <col min="7431" max="7431" width="18.42578125" style="322" bestFit="1" customWidth="1"/>
    <col min="7432" max="7680" width="11.42578125" style="322"/>
    <col min="7681" max="7681" width="3.42578125" style="322" customWidth="1"/>
    <col min="7682" max="7682" width="17.85546875" style="322" customWidth="1"/>
    <col min="7683" max="7683" width="62" style="322" customWidth="1"/>
    <col min="7684" max="7684" width="32.42578125" style="322" customWidth="1"/>
    <col min="7685" max="7685" width="27.5703125" style="322" bestFit="1" customWidth="1"/>
    <col min="7686" max="7686" width="18.5703125" style="322" customWidth="1"/>
    <col min="7687" max="7687" width="18.42578125" style="322" bestFit="1" customWidth="1"/>
    <col min="7688" max="7936" width="11.42578125" style="322"/>
    <col min="7937" max="7937" width="3.42578125" style="322" customWidth="1"/>
    <col min="7938" max="7938" width="17.85546875" style="322" customWidth="1"/>
    <col min="7939" max="7939" width="62" style="322" customWidth="1"/>
    <col min="7940" max="7940" width="32.42578125" style="322" customWidth="1"/>
    <col min="7941" max="7941" width="27.5703125" style="322" bestFit="1" customWidth="1"/>
    <col min="7942" max="7942" width="18.5703125" style="322" customWidth="1"/>
    <col min="7943" max="7943" width="18.42578125" style="322" bestFit="1" customWidth="1"/>
    <col min="7944" max="8192" width="11.42578125" style="322"/>
    <col min="8193" max="8193" width="3.42578125" style="322" customWidth="1"/>
    <col min="8194" max="8194" width="17.85546875" style="322" customWidth="1"/>
    <col min="8195" max="8195" width="62" style="322" customWidth="1"/>
    <col min="8196" max="8196" width="32.42578125" style="322" customWidth="1"/>
    <col min="8197" max="8197" width="27.5703125" style="322" bestFit="1" customWidth="1"/>
    <col min="8198" max="8198" width="18.5703125" style="322" customWidth="1"/>
    <col min="8199" max="8199" width="18.42578125" style="322" bestFit="1" customWidth="1"/>
    <col min="8200" max="8448" width="11.42578125" style="322"/>
    <col min="8449" max="8449" width="3.42578125" style="322" customWidth="1"/>
    <col min="8450" max="8450" width="17.85546875" style="322" customWidth="1"/>
    <col min="8451" max="8451" width="62" style="322" customWidth="1"/>
    <col min="8452" max="8452" width="32.42578125" style="322" customWidth="1"/>
    <col min="8453" max="8453" width="27.5703125" style="322" bestFit="1" customWidth="1"/>
    <col min="8454" max="8454" width="18.5703125" style="322" customWidth="1"/>
    <col min="8455" max="8455" width="18.42578125" style="322" bestFit="1" customWidth="1"/>
    <col min="8456" max="8704" width="11.42578125" style="322"/>
    <col min="8705" max="8705" width="3.42578125" style="322" customWidth="1"/>
    <col min="8706" max="8706" width="17.85546875" style="322" customWidth="1"/>
    <col min="8707" max="8707" width="62" style="322" customWidth="1"/>
    <col min="8708" max="8708" width="32.42578125" style="322" customWidth="1"/>
    <col min="8709" max="8709" width="27.5703125" style="322" bestFit="1" customWidth="1"/>
    <col min="8710" max="8710" width="18.5703125" style="322" customWidth="1"/>
    <col min="8711" max="8711" width="18.42578125" style="322" bestFit="1" customWidth="1"/>
    <col min="8712" max="8960" width="11.42578125" style="322"/>
    <col min="8961" max="8961" width="3.42578125" style="322" customWidth="1"/>
    <col min="8962" max="8962" width="17.85546875" style="322" customWidth="1"/>
    <col min="8963" max="8963" width="62" style="322" customWidth="1"/>
    <col min="8964" max="8964" width="32.42578125" style="322" customWidth="1"/>
    <col min="8965" max="8965" width="27.5703125" style="322" bestFit="1" customWidth="1"/>
    <col min="8966" max="8966" width="18.5703125" style="322" customWidth="1"/>
    <col min="8967" max="8967" width="18.42578125" style="322" bestFit="1" customWidth="1"/>
    <col min="8968" max="9216" width="11.42578125" style="322"/>
    <col min="9217" max="9217" width="3.42578125" style="322" customWidth="1"/>
    <col min="9218" max="9218" width="17.85546875" style="322" customWidth="1"/>
    <col min="9219" max="9219" width="62" style="322" customWidth="1"/>
    <col min="9220" max="9220" width="32.42578125" style="322" customWidth="1"/>
    <col min="9221" max="9221" width="27.5703125" style="322" bestFit="1" customWidth="1"/>
    <col min="9222" max="9222" width="18.5703125" style="322" customWidth="1"/>
    <col min="9223" max="9223" width="18.42578125" style="322" bestFit="1" customWidth="1"/>
    <col min="9224" max="9472" width="11.42578125" style="322"/>
    <col min="9473" max="9473" width="3.42578125" style="322" customWidth="1"/>
    <col min="9474" max="9474" width="17.85546875" style="322" customWidth="1"/>
    <col min="9475" max="9475" width="62" style="322" customWidth="1"/>
    <col min="9476" max="9476" width="32.42578125" style="322" customWidth="1"/>
    <col min="9477" max="9477" width="27.5703125" style="322" bestFit="1" customWidth="1"/>
    <col min="9478" max="9478" width="18.5703125" style="322" customWidth="1"/>
    <col min="9479" max="9479" width="18.42578125" style="322" bestFit="1" customWidth="1"/>
    <col min="9480" max="9728" width="11.42578125" style="322"/>
    <col min="9729" max="9729" width="3.42578125" style="322" customWidth="1"/>
    <col min="9730" max="9730" width="17.85546875" style="322" customWidth="1"/>
    <col min="9731" max="9731" width="62" style="322" customWidth="1"/>
    <col min="9732" max="9732" width="32.42578125" style="322" customWidth="1"/>
    <col min="9733" max="9733" width="27.5703125" style="322" bestFit="1" customWidth="1"/>
    <col min="9734" max="9734" width="18.5703125" style="322" customWidth="1"/>
    <col min="9735" max="9735" width="18.42578125" style="322" bestFit="1" customWidth="1"/>
    <col min="9736" max="9984" width="11.42578125" style="322"/>
    <col min="9985" max="9985" width="3.42578125" style="322" customWidth="1"/>
    <col min="9986" max="9986" width="17.85546875" style="322" customWidth="1"/>
    <col min="9987" max="9987" width="62" style="322" customWidth="1"/>
    <col min="9988" max="9988" width="32.42578125" style="322" customWidth="1"/>
    <col min="9989" max="9989" width="27.5703125" style="322" bestFit="1" customWidth="1"/>
    <col min="9990" max="9990" width="18.5703125" style="322" customWidth="1"/>
    <col min="9991" max="9991" width="18.42578125" style="322" bestFit="1" customWidth="1"/>
    <col min="9992" max="10240" width="11.42578125" style="322"/>
    <col min="10241" max="10241" width="3.42578125" style="322" customWidth="1"/>
    <col min="10242" max="10242" width="17.85546875" style="322" customWidth="1"/>
    <col min="10243" max="10243" width="62" style="322" customWidth="1"/>
    <col min="10244" max="10244" width="32.42578125" style="322" customWidth="1"/>
    <col min="10245" max="10245" width="27.5703125" style="322" bestFit="1" customWidth="1"/>
    <col min="10246" max="10246" width="18.5703125" style="322" customWidth="1"/>
    <col min="10247" max="10247" width="18.42578125" style="322" bestFit="1" customWidth="1"/>
    <col min="10248" max="10496" width="11.42578125" style="322"/>
    <col min="10497" max="10497" width="3.42578125" style="322" customWidth="1"/>
    <col min="10498" max="10498" width="17.85546875" style="322" customWidth="1"/>
    <col min="10499" max="10499" width="62" style="322" customWidth="1"/>
    <col min="10500" max="10500" width="32.42578125" style="322" customWidth="1"/>
    <col min="10501" max="10501" width="27.5703125" style="322" bestFit="1" customWidth="1"/>
    <col min="10502" max="10502" width="18.5703125" style="322" customWidth="1"/>
    <col min="10503" max="10503" width="18.42578125" style="322" bestFit="1" customWidth="1"/>
    <col min="10504" max="10752" width="11.42578125" style="322"/>
    <col min="10753" max="10753" width="3.42578125" style="322" customWidth="1"/>
    <col min="10754" max="10754" width="17.85546875" style="322" customWidth="1"/>
    <col min="10755" max="10755" width="62" style="322" customWidth="1"/>
    <col min="10756" max="10756" width="32.42578125" style="322" customWidth="1"/>
    <col min="10757" max="10757" width="27.5703125" style="322" bestFit="1" customWidth="1"/>
    <col min="10758" max="10758" width="18.5703125" style="322" customWidth="1"/>
    <col min="10759" max="10759" width="18.42578125" style="322" bestFit="1" customWidth="1"/>
    <col min="10760" max="11008" width="11.42578125" style="322"/>
    <col min="11009" max="11009" width="3.42578125" style="322" customWidth="1"/>
    <col min="11010" max="11010" width="17.85546875" style="322" customWidth="1"/>
    <col min="11011" max="11011" width="62" style="322" customWidth="1"/>
    <col min="11012" max="11012" width="32.42578125" style="322" customWidth="1"/>
    <col min="11013" max="11013" width="27.5703125" style="322" bestFit="1" customWidth="1"/>
    <col min="11014" max="11014" width="18.5703125" style="322" customWidth="1"/>
    <col min="11015" max="11015" width="18.42578125" style="322" bestFit="1" customWidth="1"/>
    <col min="11016" max="11264" width="11.42578125" style="322"/>
    <col min="11265" max="11265" width="3.42578125" style="322" customWidth="1"/>
    <col min="11266" max="11266" width="17.85546875" style="322" customWidth="1"/>
    <col min="11267" max="11267" width="62" style="322" customWidth="1"/>
    <col min="11268" max="11268" width="32.42578125" style="322" customWidth="1"/>
    <col min="11269" max="11269" width="27.5703125" style="322" bestFit="1" customWidth="1"/>
    <col min="11270" max="11270" width="18.5703125" style="322" customWidth="1"/>
    <col min="11271" max="11271" width="18.42578125" style="322" bestFit="1" customWidth="1"/>
    <col min="11272" max="11520" width="11.42578125" style="322"/>
    <col min="11521" max="11521" width="3.42578125" style="322" customWidth="1"/>
    <col min="11522" max="11522" width="17.85546875" style="322" customWidth="1"/>
    <col min="11523" max="11523" width="62" style="322" customWidth="1"/>
    <col min="11524" max="11524" width="32.42578125" style="322" customWidth="1"/>
    <col min="11525" max="11525" width="27.5703125" style="322" bestFit="1" customWidth="1"/>
    <col min="11526" max="11526" width="18.5703125" style="322" customWidth="1"/>
    <col min="11527" max="11527" width="18.42578125" style="322" bestFit="1" customWidth="1"/>
    <col min="11528" max="11776" width="11.42578125" style="322"/>
    <col min="11777" max="11777" width="3.42578125" style="322" customWidth="1"/>
    <col min="11778" max="11778" width="17.85546875" style="322" customWidth="1"/>
    <col min="11779" max="11779" width="62" style="322" customWidth="1"/>
    <col min="11780" max="11780" width="32.42578125" style="322" customWidth="1"/>
    <col min="11781" max="11781" width="27.5703125" style="322" bestFit="1" customWidth="1"/>
    <col min="11782" max="11782" width="18.5703125" style="322" customWidth="1"/>
    <col min="11783" max="11783" width="18.42578125" style="322" bestFit="1" customWidth="1"/>
    <col min="11784" max="12032" width="11.42578125" style="322"/>
    <col min="12033" max="12033" width="3.42578125" style="322" customWidth="1"/>
    <col min="12034" max="12034" width="17.85546875" style="322" customWidth="1"/>
    <col min="12035" max="12035" width="62" style="322" customWidth="1"/>
    <col min="12036" max="12036" width="32.42578125" style="322" customWidth="1"/>
    <col min="12037" max="12037" width="27.5703125" style="322" bestFit="1" customWidth="1"/>
    <col min="12038" max="12038" width="18.5703125" style="322" customWidth="1"/>
    <col min="12039" max="12039" width="18.42578125" style="322" bestFit="1" customWidth="1"/>
    <col min="12040" max="12288" width="11.42578125" style="322"/>
    <col min="12289" max="12289" width="3.42578125" style="322" customWidth="1"/>
    <col min="12290" max="12290" width="17.85546875" style="322" customWidth="1"/>
    <col min="12291" max="12291" width="62" style="322" customWidth="1"/>
    <col min="12292" max="12292" width="32.42578125" style="322" customWidth="1"/>
    <col min="12293" max="12293" width="27.5703125" style="322" bestFit="1" customWidth="1"/>
    <col min="12294" max="12294" width="18.5703125" style="322" customWidth="1"/>
    <col min="12295" max="12295" width="18.42578125" style="322" bestFit="1" customWidth="1"/>
    <col min="12296" max="12544" width="11.42578125" style="322"/>
    <col min="12545" max="12545" width="3.42578125" style="322" customWidth="1"/>
    <col min="12546" max="12546" width="17.85546875" style="322" customWidth="1"/>
    <col min="12547" max="12547" width="62" style="322" customWidth="1"/>
    <col min="12548" max="12548" width="32.42578125" style="322" customWidth="1"/>
    <col min="12549" max="12549" width="27.5703125" style="322" bestFit="1" customWidth="1"/>
    <col min="12550" max="12550" width="18.5703125" style="322" customWidth="1"/>
    <col min="12551" max="12551" width="18.42578125" style="322" bestFit="1" customWidth="1"/>
    <col min="12552" max="12800" width="11.42578125" style="322"/>
    <col min="12801" max="12801" width="3.42578125" style="322" customWidth="1"/>
    <col min="12802" max="12802" width="17.85546875" style="322" customWidth="1"/>
    <col min="12803" max="12803" width="62" style="322" customWidth="1"/>
    <col min="12804" max="12804" width="32.42578125" style="322" customWidth="1"/>
    <col min="12805" max="12805" width="27.5703125" style="322" bestFit="1" customWidth="1"/>
    <col min="12806" max="12806" width="18.5703125" style="322" customWidth="1"/>
    <col min="12807" max="12807" width="18.42578125" style="322" bestFit="1" customWidth="1"/>
    <col min="12808" max="13056" width="11.42578125" style="322"/>
    <col min="13057" max="13057" width="3.42578125" style="322" customWidth="1"/>
    <col min="13058" max="13058" width="17.85546875" style="322" customWidth="1"/>
    <col min="13059" max="13059" width="62" style="322" customWidth="1"/>
    <col min="13060" max="13060" width="32.42578125" style="322" customWidth="1"/>
    <col min="13061" max="13061" width="27.5703125" style="322" bestFit="1" customWidth="1"/>
    <col min="13062" max="13062" width="18.5703125" style="322" customWidth="1"/>
    <col min="13063" max="13063" width="18.42578125" style="322" bestFit="1" customWidth="1"/>
    <col min="13064" max="13312" width="11.42578125" style="322"/>
    <col min="13313" max="13313" width="3.42578125" style="322" customWidth="1"/>
    <col min="13314" max="13314" width="17.85546875" style="322" customWidth="1"/>
    <col min="13315" max="13315" width="62" style="322" customWidth="1"/>
    <col min="13316" max="13316" width="32.42578125" style="322" customWidth="1"/>
    <col min="13317" max="13317" width="27.5703125" style="322" bestFit="1" customWidth="1"/>
    <col min="13318" max="13318" width="18.5703125" style="322" customWidth="1"/>
    <col min="13319" max="13319" width="18.42578125" style="322" bestFit="1" customWidth="1"/>
    <col min="13320" max="13568" width="11.42578125" style="322"/>
    <col min="13569" max="13569" width="3.42578125" style="322" customWidth="1"/>
    <col min="13570" max="13570" width="17.85546875" style="322" customWidth="1"/>
    <col min="13571" max="13571" width="62" style="322" customWidth="1"/>
    <col min="13572" max="13572" width="32.42578125" style="322" customWidth="1"/>
    <col min="13573" max="13573" width="27.5703125" style="322" bestFit="1" customWidth="1"/>
    <col min="13574" max="13574" width="18.5703125" style="322" customWidth="1"/>
    <col min="13575" max="13575" width="18.42578125" style="322" bestFit="1" customWidth="1"/>
    <col min="13576" max="13824" width="11.42578125" style="322"/>
    <col min="13825" max="13825" width="3.42578125" style="322" customWidth="1"/>
    <col min="13826" max="13826" width="17.85546875" style="322" customWidth="1"/>
    <col min="13827" max="13827" width="62" style="322" customWidth="1"/>
    <col min="13828" max="13828" width="32.42578125" style="322" customWidth="1"/>
    <col min="13829" max="13829" width="27.5703125" style="322" bestFit="1" customWidth="1"/>
    <col min="13830" max="13830" width="18.5703125" style="322" customWidth="1"/>
    <col min="13831" max="13831" width="18.42578125" style="322" bestFit="1" customWidth="1"/>
    <col min="13832" max="14080" width="11.42578125" style="322"/>
    <col min="14081" max="14081" width="3.42578125" style="322" customWidth="1"/>
    <col min="14082" max="14082" width="17.85546875" style="322" customWidth="1"/>
    <col min="14083" max="14083" width="62" style="322" customWidth="1"/>
    <col min="14084" max="14084" width="32.42578125" style="322" customWidth="1"/>
    <col min="14085" max="14085" width="27.5703125" style="322" bestFit="1" customWidth="1"/>
    <col min="14086" max="14086" width="18.5703125" style="322" customWidth="1"/>
    <col min="14087" max="14087" width="18.42578125" style="322" bestFit="1" customWidth="1"/>
    <col min="14088" max="14336" width="11.42578125" style="322"/>
    <col min="14337" max="14337" width="3.42578125" style="322" customWidth="1"/>
    <col min="14338" max="14338" width="17.85546875" style="322" customWidth="1"/>
    <col min="14339" max="14339" width="62" style="322" customWidth="1"/>
    <col min="14340" max="14340" width="32.42578125" style="322" customWidth="1"/>
    <col min="14341" max="14341" width="27.5703125" style="322" bestFit="1" customWidth="1"/>
    <col min="14342" max="14342" width="18.5703125" style="322" customWidth="1"/>
    <col min="14343" max="14343" width="18.42578125" style="322" bestFit="1" customWidth="1"/>
    <col min="14344" max="14592" width="11.42578125" style="322"/>
    <col min="14593" max="14593" width="3.42578125" style="322" customWidth="1"/>
    <col min="14594" max="14594" width="17.85546875" style="322" customWidth="1"/>
    <col min="14595" max="14595" width="62" style="322" customWidth="1"/>
    <col min="14596" max="14596" width="32.42578125" style="322" customWidth="1"/>
    <col min="14597" max="14597" width="27.5703125" style="322" bestFit="1" customWidth="1"/>
    <col min="14598" max="14598" width="18.5703125" style="322" customWidth="1"/>
    <col min="14599" max="14599" width="18.42578125" style="322" bestFit="1" customWidth="1"/>
    <col min="14600" max="14848" width="11.42578125" style="322"/>
    <col min="14849" max="14849" width="3.42578125" style="322" customWidth="1"/>
    <col min="14850" max="14850" width="17.85546875" style="322" customWidth="1"/>
    <col min="14851" max="14851" width="62" style="322" customWidth="1"/>
    <col min="14852" max="14852" width="32.42578125" style="322" customWidth="1"/>
    <col min="14853" max="14853" width="27.5703125" style="322" bestFit="1" customWidth="1"/>
    <col min="14854" max="14854" width="18.5703125" style="322" customWidth="1"/>
    <col min="14855" max="14855" width="18.42578125" style="322" bestFit="1" customWidth="1"/>
    <col min="14856" max="15104" width="11.42578125" style="322"/>
    <col min="15105" max="15105" width="3.42578125" style="322" customWidth="1"/>
    <col min="15106" max="15106" width="17.85546875" style="322" customWidth="1"/>
    <col min="15107" max="15107" width="62" style="322" customWidth="1"/>
    <col min="15108" max="15108" width="32.42578125" style="322" customWidth="1"/>
    <col min="15109" max="15109" width="27.5703125" style="322" bestFit="1" customWidth="1"/>
    <col min="15110" max="15110" width="18.5703125" style="322" customWidth="1"/>
    <col min="15111" max="15111" width="18.42578125" style="322" bestFit="1" customWidth="1"/>
    <col min="15112" max="15360" width="11.42578125" style="322"/>
    <col min="15361" max="15361" width="3.42578125" style="322" customWidth="1"/>
    <col min="15362" max="15362" width="17.85546875" style="322" customWidth="1"/>
    <col min="15363" max="15363" width="62" style="322" customWidth="1"/>
    <col min="15364" max="15364" width="32.42578125" style="322" customWidth="1"/>
    <col min="15365" max="15365" width="27.5703125" style="322" bestFit="1" customWidth="1"/>
    <col min="15366" max="15366" width="18.5703125" style="322" customWidth="1"/>
    <col min="15367" max="15367" width="18.42578125" style="322" bestFit="1" customWidth="1"/>
    <col min="15368" max="15616" width="11.42578125" style="322"/>
    <col min="15617" max="15617" width="3.42578125" style="322" customWidth="1"/>
    <col min="15618" max="15618" width="17.85546875" style="322" customWidth="1"/>
    <col min="15619" max="15619" width="62" style="322" customWidth="1"/>
    <col min="15620" max="15620" width="32.42578125" style="322" customWidth="1"/>
    <col min="15621" max="15621" width="27.5703125" style="322" bestFit="1" customWidth="1"/>
    <col min="15622" max="15622" width="18.5703125" style="322" customWidth="1"/>
    <col min="15623" max="15623" width="18.42578125" style="322" bestFit="1" customWidth="1"/>
    <col min="15624" max="15872" width="11.42578125" style="322"/>
    <col min="15873" max="15873" width="3.42578125" style="322" customWidth="1"/>
    <col min="15874" max="15874" width="17.85546875" style="322" customWidth="1"/>
    <col min="15875" max="15875" width="62" style="322" customWidth="1"/>
    <col min="15876" max="15876" width="32.42578125" style="322" customWidth="1"/>
    <col min="15877" max="15877" width="27.5703125" style="322" bestFit="1" customWidth="1"/>
    <col min="15878" max="15878" width="18.5703125" style="322" customWidth="1"/>
    <col min="15879" max="15879" width="18.42578125" style="322" bestFit="1" customWidth="1"/>
    <col min="15880" max="16128" width="11.42578125" style="322"/>
    <col min="16129" max="16129" width="3.42578125" style="322" customWidth="1"/>
    <col min="16130" max="16130" width="17.85546875" style="322" customWidth="1"/>
    <col min="16131" max="16131" width="62" style="322" customWidth="1"/>
    <col min="16132" max="16132" width="32.42578125" style="322" customWidth="1"/>
    <col min="16133" max="16133" width="27.5703125" style="322" bestFit="1" customWidth="1"/>
    <col min="16134" max="16134" width="18.5703125" style="322" customWidth="1"/>
    <col min="16135" max="16135" width="18.42578125" style="322" bestFit="1" customWidth="1"/>
    <col min="16136" max="16384" width="11.42578125" style="322"/>
  </cols>
  <sheetData>
    <row r="1" spans="2:5" ht="15.75" customHeight="1">
      <c r="B1" s="507"/>
      <c r="C1" s="507"/>
      <c r="D1" s="507"/>
    </row>
    <row r="2" spans="2:5" ht="15" customHeight="1">
      <c r="B2" s="508" t="s">
        <v>186</v>
      </c>
      <c r="C2" s="508"/>
      <c r="D2" s="508"/>
    </row>
    <row r="3" spans="2:5" ht="12.75">
      <c r="B3" s="509" t="s">
        <v>231</v>
      </c>
      <c r="C3" s="509"/>
      <c r="D3" s="509"/>
    </row>
    <row r="4" spans="2:5" ht="12.75">
      <c r="B4" s="506" t="s">
        <v>785</v>
      </c>
      <c r="C4" s="506"/>
      <c r="D4" s="506"/>
    </row>
    <row r="5" spans="2:5" ht="14.25" customHeight="1">
      <c r="B5" s="510" t="s">
        <v>209</v>
      </c>
      <c r="C5" s="510"/>
      <c r="D5" s="510"/>
    </row>
    <row r="6" spans="2:5" ht="5.25" customHeight="1">
      <c r="B6" s="506"/>
      <c r="C6" s="506"/>
      <c r="D6" s="506"/>
    </row>
    <row r="7" spans="2:5" ht="12.75">
      <c r="B7" s="517" t="s">
        <v>232</v>
      </c>
      <c r="C7" s="517" t="s">
        <v>75</v>
      </c>
      <c r="D7" s="517" t="s">
        <v>233</v>
      </c>
    </row>
    <row r="8" spans="2:5" ht="19.5" customHeight="1">
      <c r="B8" s="517"/>
      <c r="C8" s="517"/>
      <c r="D8" s="517"/>
    </row>
    <row r="9" spans="2:5">
      <c r="B9" s="323" t="s">
        <v>234</v>
      </c>
      <c r="C9" s="323" t="s">
        <v>235</v>
      </c>
      <c r="D9" s="324"/>
    </row>
    <row r="10" spans="2:5" ht="18" customHeight="1">
      <c r="B10" s="325">
        <v>1.1000000000000001</v>
      </c>
      <c r="C10" s="326" t="s">
        <v>236</v>
      </c>
      <c r="D10" s="327">
        <f>D11+D24+D29+D30+D34+D41+D45+D48+D58+D59</f>
        <v>14506125228.82</v>
      </c>
      <c r="E10" s="328"/>
    </row>
    <row r="11" spans="2:5">
      <c r="B11" s="325" t="s">
        <v>237</v>
      </c>
      <c r="C11" s="325" t="s">
        <v>82</v>
      </c>
      <c r="D11" s="329">
        <f>D12+D16+D17+D18+D19+D20+D21+D22+D23</f>
        <v>1370279042</v>
      </c>
    </row>
    <row r="12" spans="2:5">
      <c r="B12" s="330" t="s">
        <v>238</v>
      </c>
      <c r="C12" s="330" t="s">
        <v>239</v>
      </c>
      <c r="D12" s="372">
        <f>SUM(D13:D15)</f>
        <v>17729366</v>
      </c>
    </row>
    <row r="13" spans="2:5">
      <c r="B13" s="330" t="s">
        <v>240</v>
      </c>
      <c r="C13" s="330" t="s">
        <v>241</v>
      </c>
      <c r="D13" s="332">
        <f>'[1]DIC 2023'!E15</f>
        <v>1089861</v>
      </c>
    </row>
    <row r="14" spans="2:5">
      <c r="B14" s="330" t="s">
        <v>242</v>
      </c>
      <c r="C14" s="330" t="s">
        <v>243</v>
      </c>
      <c r="D14" s="332">
        <f>'[1]DIC 2023'!E17</f>
        <v>16639505</v>
      </c>
    </row>
    <row r="15" spans="2:5">
      <c r="B15" s="330" t="s">
        <v>244</v>
      </c>
      <c r="C15" s="330" t="s">
        <v>245</v>
      </c>
      <c r="D15" s="332">
        <f>'[1]DIC 2023'!E19</f>
        <v>0</v>
      </c>
    </row>
    <row r="16" spans="2:5">
      <c r="B16" s="330" t="s">
        <v>246</v>
      </c>
      <c r="C16" s="330" t="s">
        <v>247</v>
      </c>
      <c r="D16" s="333">
        <f>'[1]DIC 2023'!E20</f>
        <v>977100776</v>
      </c>
    </row>
    <row r="17" spans="2:4">
      <c r="B17" s="330" t="s">
        <v>248</v>
      </c>
      <c r="C17" s="330" t="s">
        <v>249</v>
      </c>
      <c r="D17" s="332">
        <f>'[1]DIC 2023'!E22</f>
        <v>0</v>
      </c>
    </row>
    <row r="18" spans="2:4">
      <c r="B18" s="330" t="s">
        <v>250</v>
      </c>
      <c r="C18" s="330" t="s">
        <v>251</v>
      </c>
      <c r="D18" s="332">
        <f>'[1]DIC 2023'!E23</f>
        <v>49739257</v>
      </c>
    </row>
    <row r="19" spans="2:4" ht="28.5">
      <c r="B19" s="330" t="s">
        <v>252</v>
      </c>
      <c r="C19" s="330" t="s">
        <v>253</v>
      </c>
      <c r="D19" s="332">
        <f>'[1]DIC 2023'!E29</f>
        <v>0</v>
      </c>
    </row>
    <row r="20" spans="2:4">
      <c r="B20" s="330" t="s">
        <v>254</v>
      </c>
      <c r="C20" s="330" t="s">
        <v>255</v>
      </c>
      <c r="D20" s="332">
        <f>'[1]DIC 2023'!E32</f>
        <v>0</v>
      </c>
    </row>
    <row r="21" spans="2:4">
      <c r="B21" s="330" t="s">
        <v>256</v>
      </c>
      <c r="C21" s="330" t="s">
        <v>257</v>
      </c>
      <c r="D21" s="332">
        <f>'[1]DIC 2023'!E33</f>
        <v>0</v>
      </c>
    </row>
    <row r="22" spans="2:4">
      <c r="B22" s="330" t="s">
        <v>258</v>
      </c>
      <c r="C22" s="330" t="s">
        <v>259</v>
      </c>
      <c r="D22" s="334">
        <f>'[1]DIC 2023'!E34</f>
        <v>322603002</v>
      </c>
    </row>
    <row r="23" spans="2:4">
      <c r="B23" s="330" t="s">
        <v>260</v>
      </c>
      <c r="C23" s="330" t="s">
        <v>261</v>
      </c>
      <c r="D23" s="334">
        <f>'[1]DIC 2023'!E35</f>
        <v>3106641</v>
      </c>
    </row>
    <row r="24" spans="2:4">
      <c r="B24" s="325" t="s">
        <v>262</v>
      </c>
      <c r="C24" s="325" t="s">
        <v>263</v>
      </c>
      <c r="D24" s="331">
        <f>SUM(D25:D28)</f>
        <v>0</v>
      </c>
    </row>
    <row r="25" spans="2:4">
      <c r="B25" s="330" t="s">
        <v>264</v>
      </c>
      <c r="C25" s="330" t="s">
        <v>265</v>
      </c>
      <c r="D25" s="332">
        <f>'[1]DIC 2023'!E37</f>
        <v>0</v>
      </c>
    </row>
    <row r="26" spans="2:4">
      <c r="B26" s="330" t="s">
        <v>266</v>
      </c>
      <c r="C26" s="330" t="s">
        <v>267</v>
      </c>
      <c r="D26" s="332">
        <f>'[1]DIC 2023'!E38</f>
        <v>0</v>
      </c>
    </row>
    <row r="27" spans="2:4" ht="28.5">
      <c r="B27" s="330" t="s">
        <v>268</v>
      </c>
      <c r="C27" s="330" t="s">
        <v>269</v>
      </c>
      <c r="D27" s="332">
        <f>'[1]DIC 2023'!E39</f>
        <v>0</v>
      </c>
    </row>
    <row r="28" spans="2:4">
      <c r="B28" s="330" t="s">
        <v>270</v>
      </c>
      <c r="C28" s="330" t="s">
        <v>271</v>
      </c>
      <c r="D28" s="332">
        <f>'[1]DIC 2023'!E40</f>
        <v>0</v>
      </c>
    </row>
    <row r="29" spans="2:4">
      <c r="B29" s="325" t="s">
        <v>272</v>
      </c>
      <c r="C29" s="325" t="s">
        <v>86</v>
      </c>
      <c r="D29" s="329">
        <f>'[1]DIC 2023'!E41</f>
        <v>0</v>
      </c>
    </row>
    <row r="30" spans="2:4">
      <c r="B30" s="325" t="s">
        <v>273</v>
      </c>
      <c r="C30" s="325" t="s">
        <v>274</v>
      </c>
      <c r="D30" s="331">
        <f>SUM(D31:D33)</f>
        <v>806680259.73999989</v>
      </c>
    </row>
    <row r="31" spans="2:4">
      <c r="B31" s="330" t="s">
        <v>275</v>
      </c>
      <c r="C31" s="330" t="s">
        <v>276</v>
      </c>
      <c r="D31" s="334">
        <f>'[1]DIC 2023'!E43</f>
        <v>409278134.89999998</v>
      </c>
    </row>
    <row r="32" spans="2:4">
      <c r="B32" s="330" t="s">
        <v>277</v>
      </c>
      <c r="C32" s="330" t="s">
        <v>278</v>
      </c>
      <c r="D32" s="334">
        <f>'[1]DIC 2023'!E44</f>
        <v>321249985.44999999</v>
      </c>
    </row>
    <row r="33" spans="2:4">
      <c r="B33" s="330" t="s">
        <v>279</v>
      </c>
      <c r="C33" s="330" t="s">
        <v>280</v>
      </c>
      <c r="D33" s="334">
        <f>'[1]DIC 2023'!E45</f>
        <v>76152139.390000001</v>
      </c>
    </row>
    <row r="34" spans="2:4">
      <c r="B34" s="325" t="s">
        <v>281</v>
      </c>
      <c r="C34" s="325" t="s">
        <v>282</v>
      </c>
      <c r="D34" s="329">
        <f>D35+D38+D39+D40</f>
        <v>0</v>
      </c>
    </row>
    <row r="35" spans="2:4">
      <c r="B35" s="330" t="s">
        <v>283</v>
      </c>
      <c r="C35" s="330" t="s">
        <v>284</v>
      </c>
      <c r="D35" s="372">
        <f>SUM(D36:D37)</f>
        <v>0</v>
      </c>
    </row>
    <row r="36" spans="2:4">
      <c r="B36" s="330" t="s">
        <v>285</v>
      </c>
      <c r="C36" s="330" t="s">
        <v>286</v>
      </c>
      <c r="D36" s="332">
        <f>'[1]DIC 2023'!E49</f>
        <v>0</v>
      </c>
    </row>
    <row r="37" spans="2:4">
      <c r="B37" s="330" t="s">
        <v>287</v>
      </c>
      <c r="C37" s="330" t="s">
        <v>288</v>
      </c>
      <c r="D37" s="332">
        <f>'[1]DIC 2023'!E50</f>
        <v>0</v>
      </c>
    </row>
    <row r="38" spans="2:4">
      <c r="B38" s="330" t="s">
        <v>289</v>
      </c>
      <c r="C38" s="330" t="s">
        <v>290</v>
      </c>
      <c r="D38" s="332">
        <f>'[1]DIC 2023'!E51</f>
        <v>0</v>
      </c>
    </row>
    <row r="39" spans="2:4">
      <c r="B39" s="330" t="s">
        <v>291</v>
      </c>
      <c r="C39" s="330" t="s">
        <v>292</v>
      </c>
      <c r="D39" s="332">
        <f>'[1]DIC 2023'!E52</f>
        <v>0</v>
      </c>
    </row>
    <row r="40" spans="2:4">
      <c r="B40" s="330" t="s">
        <v>293</v>
      </c>
      <c r="C40" s="330" t="s">
        <v>294</v>
      </c>
      <c r="D40" s="332">
        <f>'[1]DIC 2023'!E53</f>
        <v>0</v>
      </c>
    </row>
    <row r="41" spans="2:4" ht="28.5">
      <c r="B41" s="325" t="s">
        <v>295</v>
      </c>
      <c r="C41" s="325" t="s">
        <v>296</v>
      </c>
      <c r="D41" s="331">
        <f>SUM(D42:D44)</f>
        <v>0</v>
      </c>
    </row>
    <row r="42" spans="2:4">
      <c r="B42" s="330" t="s">
        <v>297</v>
      </c>
      <c r="C42" s="330" t="s">
        <v>298</v>
      </c>
      <c r="D42" s="332">
        <f>'[1]DIC 2023'!E55</f>
        <v>0</v>
      </c>
    </row>
    <row r="43" spans="2:4">
      <c r="B43" s="330" t="s">
        <v>299</v>
      </c>
      <c r="C43" s="330" t="s">
        <v>300</v>
      </c>
      <c r="D43" s="332">
        <f>'[1]DIC 2023'!E56</f>
        <v>0</v>
      </c>
    </row>
    <row r="44" spans="2:4">
      <c r="B44" s="330" t="s">
        <v>301</v>
      </c>
      <c r="C44" s="330" t="s">
        <v>302</v>
      </c>
      <c r="D44" s="332">
        <f>'[1]DIC 2023'!E57</f>
        <v>0</v>
      </c>
    </row>
    <row r="45" spans="2:4" ht="28.5">
      <c r="B45" s="325" t="s">
        <v>303</v>
      </c>
      <c r="C45" s="325" t="s">
        <v>304</v>
      </c>
      <c r="D45" s="331">
        <f>SUM(D46:D47)</f>
        <v>0</v>
      </c>
    </row>
    <row r="46" spans="2:4" ht="28.5">
      <c r="B46" s="330" t="s">
        <v>305</v>
      </c>
      <c r="C46" s="330" t="s">
        <v>306</v>
      </c>
      <c r="D46" s="332">
        <f>'[1]DIC 2023'!E59</f>
        <v>0</v>
      </c>
    </row>
    <row r="47" spans="2:4" ht="28.5">
      <c r="B47" s="330" t="s">
        <v>307</v>
      </c>
      <c r="C47" s="330" t="s">
        <v>308</v>
      </c>
      <c r="D47" s="332">
        <f>'[1]DIC 2023'!E60</f>
        <v>0</v>
      </c>
    </row>
    <row r="48" spans="2:4">
      <c r="B48" s="325" t="s">
        <v>309</v>
      </c>
      <c r="C48" s="325" t="s">
        <v>310</v>
      </c>
      <c r="D48" s="329">
        <f>D49+D50+D54</f>
        <v>6425231843.6400003</v>
      </c>
    </row>
    <row r="49" spans="2:4">
      <c r="B49" s="330" t="s">
        <v>311</v>
      </c>
      <c r="C49" s="330" t="s">
        <v>312</v>
      </c>
      <c r="D49" s="332">
        <f>'[1]DIC 2023'!E62</f>
        <v>0</v>
      </c>
    </row>
    <row r="50" spans="2:4">
      <c r="B50" s="330" t="s">
        <v>783</v>
      </c>
      <c r="C50" s="330" t="s">
        <v>313</v>
      </c>
      <c r="D50" s="372">
        <f>SUM(D51:D53)</f>
        <v>6425231843.6400003</v>
      </c>
    </row>
    <row r="51" spans="2:4">
      <c r="B51" s="330" t="s">
        <v>314</v>
      </c>
      <c r="C51" s="330" t="s">
        <v>315</v>
      </c>
      <c r="D51" s="332">
        <f>'[1]DIC 2023'!E64</f>
        <v>0</v>
      </c>
    </row>
    <row r="52" spans="2:4">
      <c r="B52" s="330" t="s">
        <v>316</v>
      </c>
      <c r="C52" s="330" t="s">
        <v>317</v>
      </c>
      <c r="D52" s="332">
        <f>'[1]DIC 2023'!E69</f>
        <v>6425231843.6400003</v>
      </c>
    </row>
    <row r="53" spans="2:4">
      <c r="B53" s="330" t="s">
        <v>318</v>
      </c>
      <c r="C53" s="330" t="s">
        <v>319</v>
      </c>
      <c r="D53" s="332">
        <f>'[1]DIC 2023'!E70</f>
        <v>0</v>
      </c>
    </row>
    <row r="54" spans="2:4">
      <c r="B54" s="330" t="s">
        <v>320</v>
      </c>
      <c r="C54" s="330" t="s">
        <v>321</v>
      </c>
      <c r="D54" s="372">
        <f>SUM(D55:D57)</f>
        <v>0</v>
      </c>
    </row>
    <row r="55" spans="2:4">
      <c r="B55" s="330" t="s">
        <v>322</v>
      </c>
      <c r="C55" s="330" t="s">
        <v>323</v>
      </c>
      <c r="D55" s="332">
        <f>'[1]DIC 2023'!E72</f>
        <v>0</v>
      </c>
    </row>
    <row r="56" spans="2:4">
      <c r="B56" s="330" t="s">
        <v>324</v>
      </c>
      <c r="C56" s="330" t="s">
        <v>325</v>
      </c>
      <c r="D56" s="332">
        <f>'[1]DIC 2023'!E73</f>
        <v>0</v>
      </c>
    </row>
    <row r="57" spans="2:4">
      <c r="B57" s="330" t="s">
        <v>326</v>
      </c>
      <c r="C57" s="330" t="s">
        <v>327</v>
      </c>
      <c r="D57" s="332">
        <f>'[1]DIC 2023'!E74</f>
        <v>0</v>
      </c>
    </row>
    <row r="58" spans="2:4">
      <c r="B58" s="325" t="s">
        <v>328</v>
      </c>
      <c r="C58" s="325" t="s">
        <v>103</v>
      </c>
      <c r="D58" s="335">
        <f>'[1]DIC 2023'!E75</f>
        <v>5903934083.4399996</v>
      </c>
    </row>
    <row r="59" spans="2:4">
      <c r="B59" s="325"/>
      <c r="C59" s="325"/>
      <c r="D59" s="336"/>
    </row>
    <row r="60" spans="2:4" ht="20.25" customHeight="1">
      <c r="B60" s="325">
        <v>1.2</v>
      </c>
      <c r="C60" s="326" t="s">
        <v>329</v>
      </c>
      <c r="D60" s="327">
        <f>D61+D65+D73+D78+D88</f>
        <v>88903099.450000003</v>
      </c>
    </row>
    <row r="61" spans="2:4">
      <c r="B61" s="325" t="s">
        <v>330</v>
      </c>
      <c r="C61" s="325" t="s">
        <v>331</v>
      </c>
      <c r="D61" s="331">
        <f>SUM(D62:D64)</f>
        <v>0</v>
      </c>
    </row>
    <row r="62" spans="2:4">
      <c r="B62" s="330" t="s">
        <v>332</v>
      </c>
      <c r="C62" s="330" t="s">
        <v>333</v>
      </c>
      <c r="D62" s="337">
        <f>'[1]DIC 2023'!E79</f>
        <v>0</v>
      </c>
    </row>
    <row r="63" spans="2:4">
      <c r="B63" s="330" t="s">
        <v>334</v>
      </c>
      <c r="C63" s="330" t="s">
        <v>335</v>
      </c>
      <c r="D63" s="337">
        <f>'[1]DIC 2023'!E80</f>
        <v>0</v>
      </c>
    </row>
    <row r="64" spans="2:4">
      <c r="B64" s="330" t="s">
        <v>336</v>
      </c>
      <c r="C64" s="330" t="s">
        <v>337</v>
      </c>
      <c r="D64" s="337">
        <f>'[1]DIC 2023'!E81</f>
        <v>0</v>
      </c>
    </row>
    <row r="65" spans="2:4">
      <c r="B65" s="325" t="s">
        <v>338</v>
      </c>
      <c r="C65" s="325" t="s">
        <v>339</v>
      </c>
      <c r="D65" s="331">
        <f>SUM(D66:D72)</f>
        <v>0</v>
      </c>
    </row>
    <row r="66" spans="2:4">
      <c r="B66" s="330" t="s">
        <v>340</v>
      </c>
      <c r="C66" s="330" t="s">
        <v>341</v>
      </c>
      <c r="D66" s="332">
        <f>'[1]DIC 2023'!E83</f>
        <v>0</v>
      </c>
    </row>
    <row r="67" spans="2:4">
      <c r="B67" s="330" t="s">
        <v>342</v>
      </c>
      <c r="C67" s="330" t="s">
        <v>343</v>
      </c>
      <c r="D67" s="332">
        <f>'[1]DIC 2023'!E84</f>
        <v>0</v>
      </c>
    </row>
    <row r="68" spans="2:4">
      <c r="B68" s="330" t="s">
        <v>344</v>
      </c>
      <c r="C68" s="330" t="s">
        <v>345</v>
      </c>
      <c r="D68" s="332">
        <f>'[1]DIC 2023'!E85</f>
        <v>0</v>
      </c>
    </row>
    <row r="69" spans="2:4">
      <c r="B69" s="330" t="s">
        <v>346</v>
      </c>
      <c r="C69" s="330" t="s">
        <v>347</v>
      </c>
      <c r="D69" s="332">
        <f>'[1]DIC 2023'!E86</f>
        <v>0</v>
      </c>
    </row>
    <row r="70" spans="2:4">
      <c r="B70" s="330" t="s">
        <v>348</v>
      </c>
      <c r="C70" s="330" t="s">
        <v>349</v>
      </c>
      <c r="D70" s="332">
        <f>'[1]DIC 2023'!E87</f>
        <v>0</v>
      </c>
    </row>
    <row r="71" spans="2:4">
      <c r="B71" s="330" t="s">
        <v>350</v>
      </c>
      <c r="C71" s="330" t="s">
        <v>351</v>
      </c>
      <c r="D71" s="332">
        <f>'[1]DIC 2023'!E88</f>
        <v>0</v>
      </c>
    </row>
    <row r="72" spans="2:4">
      <c r="B72" s="330" t="s">
        <v>352</v>
      </c>
      <c r="C72" s="330" t="s">
        <v>353</v>
      </c>
      <c r="D72" s="332">
        <f>'[1]DIC 2023'!E89</f>
        <v>0</v>
      </c>
    </row>
    <row r="73" spans="2:4" ht="28.5">
      <c r="B73" s="325" t="s">
        <v>354</v>
      </c>
      <c r="C73" s="325" t="s">
        <v>355</v>
      </c>
      <c r="D73" s="331">
        <f>SUM(D74:D77)</f>
        <v>88903099.450000003</v>
      </c>
    </row>
    <row r="74" spans="2:4">
      <c r="B74" s="330" t="s">
        <v>356</v>
      </c>
      <c r="C74" s="330" t="s">
        <v>357</v>
      </c>
      <c r="D74" s="332">
        <f>'[1]DIC 2023'!E92</f>
        <v>88903099.450000003</v>
      </c>
    </row>
    <row r="75" spans="2:4">
      <c r="B75" s="330" t="s">
        <v>358</v>
      </c>
      <c r="C75" s="330" t="s">
        <v>359</v>
      </c>
      <c r="D75" s="332">
        <f>'[1]DIC 2023'!E93</f>
        <v>0</v>
      </c>
    </row>
    <row r="76" spans="2:4">
      <c r="B76" s="330" t="s">
        <v>360</v>
      </c>
      <c r="C76" s="330" t="s">
        <v>361</v>
      </c>
      <c r="D76" s="332">
        <f>'[1]DIC 2023'!E94</f>
        <v>0</v>
      </c>
    </row>
    <row r="77" spans="2:4">
      <c r="B77" s="330" t="s">
        <v>362</v>
      </c>
      <c r="C77" s="330" t="s">
        <v>116</v>
      </c>
      <c r="D77" s="332">
        <f>'[1]DIC 2023'!E95</f>
        <v>0</v>
      </c>
    </row>
    <row r="78" spans="2:4">
      <c r="B78" s="325" t="s">
        <v>363</v>
      </c>
      <c r="C78" s="325" t="s">
        <v>364</v>
      </c>
      <c r="D78" s="329">
        <f>D79+D80+D84</f>
        <v>0</v>
      </c>
    </row>
    <row r="79" spans="2:4">
      <c r="B79" s="330" t="s">
        <v>365</v>
      </c>
      <c r="C79" s="330" t="s">
        <v>312</v>
      </c>
      <c r="D79" s="332">
        <f>'[1]DIC 2023'!E97</f>
        <v>0</v>
      </c>
    </row>
    <row r="80" spans="2:4">
      <c r="B80" s="330" t="s">
        <v>366</v>
      </c>
      <c r="C80" s="330" t="s">
        <v>313</v>
      </c>
      <c r="D80" s="372">
        <f>SUM(D81:D83)</f>
        <v>0</v>
      </c>
    </row>
    <row r="81" spans="2:6">
      <c r="B81" s="330" t="s">
        <v>367</v>
      </c>
      <c r="C81" s="330" t="s">
        <v>315</v>
      </c>
      <c r="D81" s="332">
        <f>'[1]DIC 2023'!E100</f>
        <v>0</v>
      </c>
    </row>
    <row r="82" spans="2:6">
      <c r="B82" s="330" t="s">
        <v>368</v>
      </c>
      <c r="C82" s="330" t="s">
        <v>317</v>
      </c>
      <c r="D82" s="332">
        <f>'[1]DIC 2023'!E105</f>
        <v>0</v>
      </c>
    </row>
    <row r="83" spans="2:6">
      <c r="B83" s="330" t="s">
        <v>369</v>
      </c>
      <c r="C83" s="330" t="s">
        <v>319</v>
      </c>
      <c r="D83" s="332">
        <f>'[1]DIC 2023'!E106</f>
        <v>0</v>
      </c>
    </row>
    <row r="84" spans="2:6">
      <c r="B84" s="330" t="s">
        <v>370</v>
      </c>
      <c r="C84" s="330" t="s">
        <v>321</v>
      </c>
      <c r="D84" s="372">
        <f>SUM(D85:D87)</f>
        <v>0</v>
      </c>
    </row>
    <row r="85" spans="2:6">
      <c r="B85" s="330" t="s">
        <v>371</v>
      </c>
      <c r="C85" s="330" t="s">
        <v>323</v>
      </c>
      <c r="D85" s="332">
        <f>'[1]DIC 2023'!E108</f>
        <v>0</v>
      </c>
    </row>
    <row r="86" spans="2:6">
      <c r="B86" s="330" t="s">
        <v>372</v>
      </c>
      <c r="C86" s="330" t="s">
        <v>325</v>
      </c>
      <c r="D86" s="332">
        <f>'[1]DIC 2023'!E109</f>
        <v>0</v>
      </c>
    </row>
    <row r="87" spans="2:6">
      <c r="B87" s="330" t="s">
        <v>373</v>
      </c>
      <c r="C87" s="330" t="s">
        <v>327</v>
      </c>
      <c r="D87" s="332">
        <f>'[1]DIC 2023'!E110</f>
        <v>0</v>
      </c>
    </row>
    <row r="88" spans="2:6" ht="28.5">
      <c r="B88" s="325" t="s">
        <v>374</v>
      </c>
      <c r="C88" s="325" t="s">
        <v>375</v>
      </c>
      <c r="D88" s="331">
        <f>SUM(D89:D92)</f>
        <v>0</v>
      </c>
    </row>
    <row r="89" spans="2:6" ht="28.5">
      <c r="B89" s="330" t="s">
        <v>376</v>
      </c>
      <c r="C89" s="330" t="s">
        <v>377</v>
      </c>
      <c r="D89" s="332">
        <f>'[1]DIC 2023'!E112</f>
        <v>0</v>
      </c>
    </row>
    <row r="90" spans="2:6">
      <c r="B90" s="330" t="s">
        <v>378</v>
      </c>
      <c r="C90" s="330" t="s">
        <v>379</v>
      </c>
      <c r="D90" s="332">
        <f>'[1]DIC 2023'!E113</f>
        <v>0</v>
      </c>
    </row>
    <row r="91" spans="2:6">
      <c r="B91" s="330" t="s">
        <v>380</v>
      </c>
      <c r="C91" s="330" t="s">
        <v>381</v>
      </c>
      <c r="D91" s="332">
        <f>'[1]DIC 2023'!E114</f>
        <v>0</v>
      </c>
    </row>
    <row r="92" spans="2:6">
      <c r="B92" s="330" t="s">
        <v>382</v>
      </c>
      <c r="C92" s="330" t="s">
        <v>383</v>
      </c>
      <c r="D92" s="332">
        <f>'[1]DIC 2023'!E115</f>
        <v>0</v>
      </c>
    </row>
    <row r="93" spans="2:6" ht="20.25" customHeight="1">
      <c r="B93" s="518" t="s">
        <v>384</v>
      </c>
      <c r="C93" s="518"/>
      <c r="D93" s="338">
        <f>D10+D60</f>
        <v>14595028328.27</v>
      </c>
      <c r="E93" s="339"/>
      <c r="F93" s="339"/>
    </row>
    <row r="94" spans="2:6" ht="12.75" customHeight="1">
      <c r="B94" s="340"/>
      <c r="C94" s="340"/>
      <c r="D94" s="333"/>
    </row>
    <row r="95" spans="2:6">
      <c r="B95" s="325">
        <v>2</v>
      </c>
      <c r="C95" s="325" t="s">
        <v>385</v>
      </c>
      <c r="D95" s="329"/>
    </row>
    <row r="96" spans="2:6">
      <c r="B96" s="325">
        <v>2.1</v>
      </c>
      <c r="C96" s="326" t="s">
        <v>386</v>
      </c>
      <c r="D96" s="327">
        <f>D97+D104+D105+D112+D119+D129+D130+D131</f>
        <v>12498591817.269999</v>
      </c>
    </row>
    <row r="97" spans="2:4" ht="28.5">
      <c r="B97" s="325" t="s">
        <v>387</v>
      </c>
      <c r="C97" s="325" t="s">
        <v>388</v>
      </c>
      <c r="D97" s="331">
        <f>SUM(D98:D103)</f>
        <v>4325386153.3099995</v>
      </c>
    </row>
    <row r="98" spans="2:4">
      <c r="B98" s="330" t="s">
        <v>389</v>
      </c>
      <c r="C98" s="330" t="s">
        <v>390</v>
      </c>
      <c r="D98" s="332">
        <f>'[1]DIC 2023'!E121</f>
        <v>3526269368.4799995</v>
      </c>
    </row>
    <row r="99" spans="2:4">
      <c r="B99" s="330" t="s">
        <v>391</v>
      </c>
      <c r="C99" s="330" t="s">
        <v>392</v>
      </c>
      <c r="D99" s="332">
        <f>'[1]DIC 2023'!E125</f>
        <v>710213685.38</v>
      </c>
    </row>
    <row r="100" spans="2:4">
      <c r="B100" s="330" t="s">
        <v>393</v>
      </c>
      <c r="C100" s="330" t="s">
        <v>394</v>
      </c>
      <c r="D100" s="332">
        <f>'[1]DIC 2023'!E127</f>
        <v>0</v>
      </c>
    </row>
    <row r="101" spans="2:4">
      <c r="B101" s="330" t="s">
        <v>395</v>
      </c>
      <c r="C101" s="330" t="s">
        <v>357</v>
      </c>
      <c r="D101" s="332">
        <f>'[1]DIC 2023'!E128</f>
        <v>88903099.450000003</v>
      </c>
    </row>
    <row r="102" spans="2:4">
      <c r="B102" s="330" t="s">
        <v>396</v>
      </c>
      <c r="C102" s="330" t="s">
        <v>359</v>
      </c>
      <c r="D102" s="332">
        <f>'[1]DIC 2023'!E129</f>
        <v>0</v>
      </c>
    </row>
    <row r="103" spans="2:4" ht="28.5">
      <c r="B103" s="330" t="s">
        <v>397</v>
      </c>
      <c r="C103" s="330" t="s">
        <v>398</v>
      </c>
      <c r="D103" s="332">
        <f>'[1]DIC 2023'!E130</f>
        <v>0</v>
      </c>
    </row>
    <row r="104" spans="2:4">
      <c r="B104" s="325" t="s">
        <v>399</v>
      </c>
      <c r="C104" s="325" t="s">
        <v>400</v>
      </c>
      <c r="D104" s="329">
        <f>'[1]DIC 2023'!E131</f>
        <v>0</v>
      </c>
    </row>
    <row r="105" spans="2:4">
      <c r="B105" s="325" t="s">
        <v>401</v>
      </c>
      <c r="C105" s="325" t="s">
        <v>402</v>
      </c>
      <c r="D105" s="331">
        <f>D106+D109</f>
        <v>148797074.64000002</v>
      </c>
    </row>
    <row r="106" spans="2:4">
      <c r="B106" s="330" t="s">
        <v>403</v>
      </c>
      <c r="C106" s="330" t="s">
        <v>284</v>
      </c>
      <c r="D106" s="372">
        <f>SUM(D107:D108)</f>
        <v>148214923.52000001</v>
      </c>
    </row>
    <row r="107" spans="2:4">
      <c r="B107" s="330" t="s">
        <v>404</v>
      </c>
      <c r="C107" s="330" t="s">
        <v>405</v>
      </c>
      <c r="D107" s="334">
        <f>'[1]DIC 2023'!E134</f>
        <v>148214923.52000001</v>
      </c>
    </row>
    <row r="108" spans="2:4">
      <c r="B108" s="330" t="s">
        <v>406</v>
      </c>
      <c r="C108" s="330" t="s">
        <v>407</v>
      </c>
      <c r="D108" s="332">
        <f>'[1]DIC 2023'!E135</f>
        <v>0</v>
      </c>
    </row>
    <row r="109" spans="2:4">
      <c r="B109" s="330" t="s">
        <v>408</v>
      </c>
      <c r="C109" s="330" t="s">
        <v>409</v>
      </c>
      <c r="D109" s="372">
        <f>'[1]DIC 2023'!E136</f>
        <v>582151.12</v>
      </c>
    </row>
    <row r="110" spans="2:4">
      <c r="B110" s="330" t="s">
        <v>410</v>
      </c>
      <c r="C110" s="330" t="s">
        <v>290</v>
      </c>
      <c r="D110" s="332">
        <f>'[1]DIC 2023'!E137</f>
        <v>0</v>
      </c>
    </row>
    <row r="111" spans="2:4">
      <c r="B111" s="330" t="s">
        <v>411</v>
      </c>
      <c r="C111" s="330" t="s">
        <v>292</v>
      </c>
      <c r="D111" s="332">
        <f>'[1]DIC 2023'!E138</f>
        <v>0</v>
      </c>
    </row>
    <row r="112" spans="2:4">
      <c r="B112" s="325" t="s">
        <v>412</v>
      </c>
      <c r="C112" s="325" t="s">
        <v>413</v>
      </c>
      <c r="D112" s="329">
        <f>D113+D116</f>
        <v>0</v>
      </c>
    </row>
    <row r="113" spans="2:4">
      <c r="B113" s="330" t="s">
        <v>414</v>
      </c>
      <c r="C113" s="330" t="s">
        <v>415</v>
      </c>
      <c r="D113" s="331">
        <f>SUM(D114:D115)</f>
        <v>0</v>
      </c>
    </row>
    <row r="114" spans="2:4">
      <c r="B114" s="330" t="s">
        <v>416</v>
      </c>
      <c r="C114" s="330" t="s">
        <v>417</v>
      </c>
      <c r="D114" s="332">
        <f>'[1]DIC 2023'!E141</f>
        <v>0</v>
      </c>
    </row>
    <row r="115" spans="2:4">
      <c r="B115" s="330" t="s">
        <v>418</v>
      </c>
      <c r="C115" s="330" t="s">
        <v>419</v>
      </c>
      <c r="D115" s="332">
        <f>'[1]DIC 2023'!E142</f>
        <v>0</v>
      </c>
    </row>
    <row r="116" spans="2:4">
      <c r="B116" s="330" t="s">
        <v>420</v>
      </c>
      <c r="C116" s="330" t="s">
        <v>421</v>
      </c>
      <c r="D116" s="372">
        <f>SUM(D117:D118)</f>
        <v>0</v>
      </c>
    </row>
    <row r="117" spans="2:4">
      <c r="B117" s="330" t="s">
        <v>422</v>
      </c>
      <c r="C117" s="330" t="s">
        <v>417</v>
      </c>
      <c r="D117" s="332">
        <f>'[1]DIC 2023'!E144</f>
        <v>0</v>
      </c>
    </row>
    <row r="118" spans="2:4">
      <c r="B118" s="330" t="s">
        <v>423</v>
      </c>
      <c r="C118" s="330" t="s">
        <v>419</v>
      </c>
      <c r="D118" s="332">
        <f>'[1]DIC 2023'!E145</f>
        <v>0</v>
      </c>
    </row>
    <row r="119" spans="2:4">
      <c r="B119" s="325" t="s">
        <v>424</v>
      </c>
      <c r="C119" s="325" t="s">
        <v>425</v>
      </c>
      <c r="D119" s="329">
        <f>D120+D121+D125</f>
        <v>4973597267.8299999</v>
      </c>
    </row>
    <row r="120" spans="2:4">
      <c r="B120" s="330" t="s">
        <v>426</v>
      </c>
      <c r="C120" s="330" t="s">
        <v>427</v>
      </c>
      <c r="D120" s="334">
        <f>'[1]DIC 2023'!E147</f>
        <v>214288660.48000002</v>
      </c>
    </row>
    <row r="121" spans="2:4">
      <c r="B121" s="330" t="s">
        <v>428</v>
      </c>
      <c r="C121" s="330" t="s">
        <v>429</v>
      </c>
      <c r="D121" s="329">
        <f>SUM(D122:D124)</f>
        <v>4759308607.3500004</v>
      </c>
    </row>
    <row r="122" spans="2:4">
      <c r="B122" s="330" t="s">
        <v>430</v>
      </c>
      <c r="C122" s="330" t="s">
        <v>431</v>
      </c>
      <c r="D122" s="332">
        <f>'[1]DIC 2023'!E156</f>
        <v>4759308607.3500004</v>
      </c>
    </row>
    <row r="123" spans="2:4">
      <c r="B123" s="330" t="s">
        <v>432</v>
      </c>
      <c r="C123" s="330" t="s">
        <v>433</v>
      </c>
      <c r="D123" s="332">
        <f>'[1]DIC 2023'!E161</f>
        <v>0</v>
      </c>
    </row>
    <row r="124" spans="2:4">
      <c r="B124" s="330" t="s">
        <v>434</v>
      </c>
      <c r="C124" s="330" t="s">
        <v>435</v>
      </c>
      <c r="D124" s="332">
        <f>'[1]DIC 2023'!E162</f>
        <v>0</v>
      </c>
    </row>
    <row r="125" spans="2:4">
      <c r="B125" s="330" t="s">
        <v>436</v>
      </c>
      <c r="C125" s="330" t="s">
        <v>437</v>
      </c>
      <c r="D125" s="329">
        <f>SUM(D126:D128)</f>
        <v>0</v>
      </c>
    </row>
    <row r="126" spans="2:4">
      <c r="B126" s="330" t="s">
        <v>438</v>
      </c>
      <c r="C126" s="330" t="s">
        <v>439</v>
      </c>
      <c r="D126" s="332">
        <f>'[1]DIC 2023'!E164</f>
        <v>0</v>
      </c>
    </row>
    <row r="127" spans="2:4">
      <c r="B127" s="330" t="s">
        <v>440</v>
      </c>
      <c r="C127" s="330" t="s">
        <v>441</v>
      </c>
      <c r="D127" s="332">
        <f>'[1]DIC 2023'!E165</f>
        <v>0</v>
      </c>
    </row>
    <row r="128" spans="2:4">
      <c r="B128" s="330" t="s">
        <v>442</v>
      </c>
      <c r="C128" s="330" t="s">
        <v>443</v>
      </c>
      <c r="D128" s="332">
        <f>'[1]DIC 2023'!E166</f>
        <v>0</v>
      </c>
    </row>
    <row r="129" spans="2:4" ht="28.5">
      <c r="B129" s="325" t="s">
        <v>444</v>
      </c>
      <c r="C129" s="325" t="s">
        <v>445</v>
      </c>
      <c r="D129" s="329">
        <f>'[1]DIC 2023'!E167</f>
        <v>0</v>
      </c>
    </row>
    <row r="130" spans="2:4">
      <c r="B130" s="325" t="s">
        <v>446</v>
      </c>
      <c r="C130" s="325" t="s">
        <v>103</v>
      </c>
      <c r="D130" s="335">
        <f>'[1]DIC 2023'!E168</f>
        <v>3050811321.4899998</v>
      </c>
    </row>
    <row r="131" spans="2:4">
      <c r="B131" s="325" t="s">
        <v>447</v>
      </c>
      <c r="C131" s="325" t="s">
        <v>448</v>
      </c>
      <c r="D131" s="329">
        <f>SUM(D132:D135)</f>
        <v>0</v>
      </c>
    </row>
    <row r="132" spans="2:4">
      <c r="B132" s="330" t="s">
        <v>449</v>
      </c>
      <c r="C132" s="330" t="s">
        <v>450</v>
      </c>
      <c r="D132" s="332">
        <f>'[1]DIC 2023'!E170</f>
        <v>0</v>
      </c>
    </row>
    <row r="133" spans="2:4">
      <c r="B133" s="330" t="s">
        <v>451</v>
      </c>
      <c r="C133" s="330" t="s">
        <v>452</v>
      </c>
      <c r="D133" s="332">
        <f>'[1]DIC 2023'!E171</f>
        <v>0</v>
      </c>
    </row>
    <row r="134" spans="2:4">
      <c r="B134" s="330" t="s">
        <v>453</v>
      </c>
      <c r="C134" s="330" t="s">
        <v>454</v>
      </c>
      <c r="D134" s="332">
        <f>'[1]DIC 2023'!E172</f>
        <v>0</v>
      </c>
    </row>
    <row r="135" spans="2:4">
      <c r="B135" s="330" t="s">
        <v>455</v>
      </c>
      <c r="C135" s="330" t="s">
        <v>456</v>
      </c>
      <c r="D135" s="332">
        <f>'[1]DIC 2023'!E173</f>
        <v>0</v>
      </c>
    </row>
    <row r="136" spans="2:4" ht="24.75" customHeight="1">
      <c r="B136" s="325">
        <v>2.2000000000000002</v>
      </c>
      <c r="C136" s="326" t="s">
        <v>457</v>
      </c>
      <c r="D136" s="327">
        <f>D137+D138+D157+D165+D169+D181+D191</f>
        <v>538500832.87</v>
      </c>
    </row>
    <row r="137" spans="2:4">
      <c r="B137" s="325" t="s">
        <v>458</v>
      </c>
      <c r="C137" s="325" t="s">
        <v>784</v>
      </c>
      <c r="D137" s="329">
        <f>'[1]DIC 2023'!E176</f>
        <v>439747910.79000002</v>
      </c>
    </row>
    <row r="138" spans="2:4">
      <c r="B138" s="325" t="s">
        <v>459</v>
      </c>
      <c r="C138" s="325" t="s">
        <v>460</v>
      </c>
      <c r="D138" s="329">
        <f>D139+D143+D147+D148+D151</f>
        <v>95992616.969999999</v>
      </c>
    </row>
    <row r="139" spans="2:4">
      <c r="B139" s="325" t="s">
        <v>461</v>
      </c>
      <c r="C139" s="325" t="s">
        <v>462</v>
      </c>
      <c r="D139" s="329">
        <f>SUM(D140:D142)</f>
        <v>0</v>
      </c>
    </row>
    <row r="140" spans="2:4">
      <c r="B140" s="330" t="s">
        <v>463</v>
      </c>
      <c r="C140" s="330" t="s">
        <v>464</v>
      </c>
      <c r="D140" s="332">
        <f>'[1]DIC 2023'!E179</f>
        <v>0</v>
      </c>
    </row>
    <row r="141" spans="2:4">
      <c r="B141" s="330" t="s">
        <v>465</v>
      </c>
      <c r="C141" s="330" t="s">
        <v>466</v>
      </c>
      <c r="D141" s="332">
        <f>'[1]DIC 2023'!E180</f>
        <v>0</v>
      </c>
    </row>
    <row r="142" spans="2:4">
      <c r="B142" s="330" t="s">
        <v>467</v>
      </c>
      <c r="C142" s="330" t="s">
        <v>468</v>
      </c>
      <c r="D142" s="332">
        <f>'[1]DIC 2023'!E181</f>
        <v>0</v>
      </c>
    </row>
    <row r="143" spans="2:4">
      <c r="B143" s="325" t="s">
        <v>469</v>
      </c>
      <c r="C143" s="325" t="s">
        <v>470</v>
      </c>
      <c r="D143" s="329">
        <f>SUM(D144:D146)</f>
        <v>81513287.49000001</v>
      </c>
    </row>
    <row r="144" spans="2:4">
      <c r="B144" s="330" t="s">
        <v>471</v>
      </c>
      <c r="C144" s="330" t="s">
        <v>472</v>
      </c>
      <c r="D144" s="334">
        <f>'[1]DIC 2023'!E183</f>
        <v>19979282</v>
      </c>
    </row>
    <row r="145" spans="2:4">
      <c r="B145" s="330" t="s">
        <v>473</v>
      </c>
      <c r="C145" s="330" t="s">
        <v>474</v>
      </c>
      <c r="D145" s="334">
        <f>'[1]DIC 2023'!E184</f>
        <v>50644648.700000003</v>
      </c>
    </row>
    <row r="146" spans="2:4">
      <c r="B146" s="330" t="s">
        <v>475</v>
      </c>
      <c r="C146" s="330" t="s">
        <v>476</v>
      </c>
      <c r="D146" s="334">
        <f>'[1]DIC 2023'!E185</f>
        <v>10889356.789999999</v>
      </c>
    </row>
    <row r="147" spans="2:4">
      <c r="B147" s="325" t="s">
        <v>477</v>
      </c>
      <c r="C147" s="325" t="s">
        <v>478</v>
      </c>
      <c r="D147" s="334">
        <f>'[1]DIC 2023'!E186</f>
        <v>2959329.24</v>
      </c>
    </row>
    <row r="148" spans="2:4">
      <c r="B148" s="325" t="s">
        <v>479</v>
      </c>
      <c r="C148" s="325" t="s">
        <v>480</v>
      </c>
      <c r="D148" s="329">
        <f>SUM(D149:D150)</f>
        <v>0</v>
      </c>
    </row>
    <row r="149" spans="2:4">
      <c r="B149" s="330" t="s">
        <v>481</v>
      </c>
      <c r="C149" s="330" t="s">
        <v>482</v>
      </c>
      <c r="D149" s="332">
        <f>'[1]DIC 2023'!E188</f>
        <v>0</v>
      </c>
    </row>
    <row r="150" spans="2:4">
      <c r="B150" s="330" t="s">
        <v>483</v>
      </c>
      <c r="C150" s="330" t="s">
        <v>484</v>
      </c>
      <c r="D150" s="332">
        <f>'[1]DIC 2023'!E189</f>
        <v>0</v>
      </c>
    </row>
    <row r="151" spans="2:4">
      <c r="B151" s="325" t="s">
        <v>485</v>
      </c>
      <c r="C151" s="325" t="s">
        <v>486</v>
      </c>
      <c r="D151" s="329">
        <f>SUM(D152:D156)</f>
        <v>11520000.24</v>
      </c>
    </row>
    <row r="152" spans="2:4">
      <c r="B152" s="330" t="s">
        <v>487</v>
      </c>
      <c r="C152" s="330" t="s">
        <v>488</v>
      </c>
      <c r="D152" s="332">
        <f>'[1]DIC 2023'!E191</f>
        <v>0</v>
      </c>
    </row>
    <row r="153" spans="2:4">
      <c r="B153" s="330" t="s">
        <v>489</v>
      </c>
      <c r="C153" s="330" t="s">
        <v>490</v>
      </c>
      <c r="D153" s="332">
        <f>'[1]DIC 2023'!E192</f>
        <v>0</v>
      </c>
    </row>
    <row r="154" spans="2:4">
      <c r="B154" s="330" t="s">
        <v>491</v>
      </c>
      <c r="C154" s="330" t="s">
        <v>492</v>
      </c>
      <c r="D154" s="332">
        <f>'[1]DIC 2023'!E193</f>
        <v>11520000.24</v>
      </c>
    </row>
    <row r="155" spans="2:4">
      <c r="B155" s="330" t="s">
        <v>493</v>
      </c>
      <c r="C155" s="330" t="s">
        <v>494</v>
      </c>
      <c r="D155" s="332">
        <f>'[1]DIC 2023'!E194</f>
        <v>0</v>
      </c>
    </row>
    <row r="156" spans="2:4">
      <c r="B156" s="330" t="s">
        <v>495</v>
      </c>
      <c r="C156" s="330" t="s">
        <v>496</v>
      </c>
      <c r="D156" s="332">
        <f>'[1]DIC 2023'!E195</f>
        <v>0</v>
      </c>
    </row>
    <row r="157" spans="2:4">
      <c r="B157" s="325" t="s">
        <v>497</v>
      </c>
      <c r="C157" s="325" t="s">
        <v>498</v>
      </c>
      <c r="D157" s="329">
        <f>SUM(D158:D164)</f>
        <v>2760305.11</v>
      </c>
    </row>
    <row r="158" spans="2:4">
      <c r="B158" s="330" t="s">
        <v>499</v>
      </c>
      <c r="C158" s="330" t="s">
        <v>341</v>
      </c>
      <c r="D158" s="332">
        <f>'[1]DIC 2023'!E197</f>
        <v>0</v>
      </c>
    </row>
    <row r="159" spans="2:4">
      <c r="B159" s="330" t="s">
        <v>500</v>
      </c>
      <c r="C159" s="330" t="s">
        <v>501</v>
      </c>
      <c r="D159" s="332">
        <f>'[1]DIC 2023'!E198</f>
        <v>0</v>
      </c>
    </row>
    <row r="160" spans="2:4">
      <c r="B160" s="330" t="s">
        <v>502</v>
      </c>
      <c r="C160" s="330" t="s">
        <v>345</v>
      </c>
      <c r="D160" s="332">
        <f>'[1]DIC 2023'!E199</f>
        <v>0</v>
      </c>
    </row>
    <row r="161" spans="2:4">
      <c r="B161" s="330" t="s">
        <v>503</v>
      </c>
      <c r="C161" s="330" t="s">
        <v>347</v>
      </c>
      <c r="D161" s="332">
        <f>'[1]DIC 2023'!E200</f>
        <v>0</v>
      </c>
    </row>
    <row r="162" spans="2:4">
      <c r="B162" s="330" t="s">
        <v>504</v>
      </c>
      <c r="C162" s="330" t="s">
        <v>349</v>
      </c>
      <c r="D162" s="332">
        <f>'[1]DIC 2023'!E201</f>
        <v>0</v>
      </c>
    </row>
    <row r="163" spans="2:4">
      <c r="B163" s="330" t="s">
        <v>505</v>
      </c>
      <c r="C163" s="330" t="s">
        <v>351</v>
      </c>
      <c r="D163" s="332">
        <f>'[1]DIC 2023'!E202</f>
        <v>0</v>
      </c>
    </row>
    <row r="164" spans="2:4">
      <c r="B164" s="330" t="s">
        <v>506</v>
      </c>
      <c r="C164" s="330" t="s">
        <v>507</v>
      </c>
      <c r="D164" s="332">
        <f>'[1]DIC 2023'!E203</f>
        <v>2760305.11</v>
      </c>
    </row>
    <row r="165" spans="2:4">
      <c r="B165" s="325" t="s">
        <v>508</v>
      </c>
      <c r="C165" s="325" t="s">
        <v>509</v>
      </c>
      <c r="D165" s="329">
        <f>SUM(D166:D168)</f>
        <v>0</v>
      </c>
    </row>
    <row r="166" spans="2:4">
      <c r="B166" s="330" t="s">
        <v>510</v>
      </c>
      <c r="C166" s="330" t="s">
        <v>511</v>
      </c>
      <c r="D166" s="334">
        <f>'[1]DIC 2023'!E205</f>
        <v>0</v>
      </c>
    </row>
    <row r="167" spans="2:4">
      <c r="B167" s="330" t="s">
        <v>512</v>
      </c>
      <c r="C167" s="330" t="s">
        <v>513</v>
      </c>
      <c r="D167" s="334">
        <f>'[1]DIC 2023'!E206</f>
        <v>0</v>
      </c>
    </row>
    <row r="168" spans="2:4">
      <c r="B168" s="330" t="s">
        <v>514</v>
      </c>
      <c r="C168" s="330" t="s">
        <v>515</v>
      </c>
      <c r="D168" s="334">
        <f>'[1]DIC 2023'!E207</f>
        <v>0</v>
      </c>
    </row>
    <row r="169" spans="2:4">
      <c r="B169" s="325" t="s">
        <v>516</v>
      </c>
      <c r="C169" s="325" t="s">
        <v>517</v>
      </c>
      <c r="D169" s="329">
        <f>D170+D176</f>
        <v>0</v>
      </c>
    </row>
    <row r="170" spans="2:4">
      <c r="B170" s="330" t="s">
        <v>518</v>
      </c>
      <c r="C170" s="330" t="s">
        <v>519</v>
      </c>
      <c r="D170" s="329">
        <f>SUM(D171:D175)</f>
        <v>0</v>
      </c>
    </row>
    <row r="171" spans="2:4">
      <c r="B171" s="330" t="s">
        <v>520</v>
      </c>
      <c r="C171" s="330" t="s">
        <v>521</v>
      </c>
      <c r="D171" s="332">
        <f>'[1]DIC 2023'!E210</f>
        <v>0</v>
      </c>
    </row>
    <row r="172" spans="2:4">
      <c r="B172" s="330" t="s">
        <v>522</v>
      </c>
      <c r="C172" s="330" t="s">
        <v>523</v>
      </c>
      <c r="D172" s="332">
        <f>'[1]DIC 2023'!E211</f>
        <v>0</v>
      </c>
    </row>
    <row r="173" spans="2:4">
      <c r="B173" s="330" t="s">
        <v>524</v>
      </c>
      <c r="C173" s="330" t="s">
        <v>525</v>
      </c>
      <c r="D173" s="332">
        <f>'[1]DIC 2023'!E212</f>
        <v>0</v>
      </c>
    </row>
    <row r="174" spans="2:4">
      <c r="B174" s="330" t="s">
        <v>526</v>
      </c>
      <c r="C174" s="330" t="s">
        <v>527</v>
      </c>
      <c r="D174" s="332">
        <f>'[1]DIC 2023'!E213</f>
        <v>0</v>
      </c>
    </row>
    <row r="175" spans="2:4">
      <c r="B175" s="330" t="s">
        <v>528</v>
      </c>
      <c r="C175" s="330" t="s">
        <v>529</v>
      </c>
      <c r="D175" s="332">
        <f>'[1]DIC 2023'!E214</f>
        <v>0</v>
      </c>
    </row>
    <row r="176" spans="2:4">
      <c r="B176" s="330" t="s">
        <v>530</v>
      </c>
      <c r="C176" s="330" t="s">
        <v>531</v>
      </c>
      <c r="D176" s="329">
        <f>SUM(D177:D180)</f>
        <v>0</v>
      </c>
    </row>
    <row r="177" spans="2:4">
      <c r="B177" s="330" t="s">
        <v>532</v>
      </c>
      <c r="C177" s="330" t="s">
        <v>533</v>
      </c>
      <c r="D177" s="332">
        <f>'[1]DIC 2023'!E216</f>
        <v>0</v>
      </c>
    </row>
    <row r="178" spans="2:4">
      <c r="B178" s="330" t="s">
        <v>534</v>
      </c>
      <c r="C178" s="330" t="s">
        <v>535</v>
      </c>
      <c r="D178" s="332">
        <f>'[1]DIC 2023'!E217</f>
        <v>0</v>
      </c>
    </row>
    <row r="179" spans="2:4">
      <c r="B179" s="330" t="s">
        <v>536</v>
      </c>
      <c r="C179" s="330" t="s">
        <v>537</v>
      </c>
      <c r="D179" s="332">
        <f>'[1]DIC 2023'!E218</f>
        <v>0</v>
      </c>
    </row>
    <row r="180" spans="2:4">
      <c r="B180" s="330" t="s">
        <v>538</v>
      </c>
      <c r="C180" s="330" t="s">
        <v>539</v>
      </c>
      <c r="D180" s="332">
        <f>'[1]DIC 2023'!E219</f>
        <v>0</v>
      </c>
    </row>
    <row r="181" spans="2:4">
      <c r="B181" s="325" t="s">
        <v>540</v>
      </c>
      <c r="C181" s="325" t="s">
        <v>541</v>
      </c>
      <c r="D181" s="329">
        <f>D182+D183+D187</f>
        <v>0</v>
      </c>
    </row>
    <row r="182" spans="2:4">
      <c r="B182" s="330" t="s">
        <v>542</v>
      </c>
      <c r="C182" s="330" t="s">
        <v>427</v>
      </c>
      <c r="D182" s="334">
        <f>'[1]DIC 2023'!E221</f>
        <v>0</v>
      </c>
    </row>
    <row r="183" spans="2:4">
      <c r="B183" s="330" t="s">
        <v>543</v>
      </c>
      <c r="C183" s="330" t="s">
        <v>429</v>
      </c>
      <c r="D183" s="335">
        <f>SUM(D184:D186)</f>
        <v>0</v>
      </c>
    </row>
    <row r="184" spans="2:4">
      <c r="B184" s="330" t="s">
        <v>544</v>
      </c>
      <c r="C184" s="330" t="s">
        <v>431</v>
      </c>
      <c r="D184" s="334">
        <f>'[1]DIC 2023'!E227</f>
        <v>0</v>
      </c>
    </row>
    <row r="185" spans="2:4">
      <c r="B185" s="330" t="s">
        <v>545</v>
      </c>
      <c r="C185" s="330" t="s">
        <v>546</v>
      </c>
      <c r="D185" s="334">
        <f>'[1]DIC 2023'!E228</f>
        <v>0</v>
      </c>
    </row>
    <row r="186" spans="2:4">
      <c r="B186" s="330" t="s">
        <v>547</v>
      </c>
      <c r="C186" s="330" t="s">
        <v>548</v>
      </c>
      <c r="D186" s="334">
        <f>'[1]DIC 2023'!E229</f>
        <v>0</v>
      </c>
    </row>
    <row r="187" spans="2:4">
      <c r="B187" s="330" t="s">
        <v>549</v>
      </c>
      <c r="C187" s="330" t="s">
        <v>437</v>
      </c>
      <c r="D187" s="335">
        <f>SUM(D188:D190)</f>
        <v>0</v>
      </c>
    </row>
    <row r="188" spans="2:4">
      <c r="B188" s="330" t="s">
        <v>550</v>
      </c>
      <c r="C188" s="330" t="s">
        <v>439</v>
      </c>
      <c r="D188" s="332">
        <f>'[1]DIC 2023'!E234</f>
        <v>0</v>
      </c>
    </row>
    <row r="189" spans="2:4">
      <c r="B189" s="330" t="s">
        <v>551</v>
      </c>
      <c r="C189" s="330" t="s">
        <v>441</v>
      </c>
      <c r="D189" s="332">
        <f>'[1]DIC 2023'!E235</f>
        <v>0</v>
      </c>
    </row>
    <row r="190" spans="2:4">
      <c r="B190" s="330" t="s">
        <v>552</v>
      </c>
      <c r="C190" s="330" t="s">
        <v>443</v>
      </c>
      <c r="D190" s="332">
        <f>'[1]DIC 2023'!E236</f>
        <v>0</v>
      </c>
    </row>
    <row r="191" spans="2:4">
      <c r="B191" s="325" t="s">
        <v>553</v>
      </c>
      <c r="C191" s="325" t="s">
        <v>554</v>
      </c>
      <c r="D191" s="329">
        <f>SUM(D192:D195)</f>
        <v>0</v>
      </c>
    </row>
    <row r="192" spans="2:4">
      <c r="B192" s="330" t="s">
        <v>555</v>
      </c>
      <c r="C192" s="330" t="s">
        <v>556</v>
      </c>
      <c r="D192" s="332">
        <f>'[1]DIC 2023'!E238</f>
        <v>0</v>
      </c>
    </row>
    <row r="193" spans="2:7" ht="28.5">
      <c r="B193" s="330" t="s">
        <v>557</v>
      </c>
      <c r="C193" s="330" t="s">
        <v>558</v>
      </c>
      <c r="D193" s="332">
        <f>'[1]DIC 2023'!E243</f>
        <v>0</v>
      </c>
    </row>
    <row r="194" spans="2:7" ht="28.5">
      <c r="B194" s="330" t="s">
        <v>559</v>
      </c>
      <c r="C194" s="330" t="s">
        <v>560</v>
      </c>
      <c r="D194" s="332">
        <f>'[1]DIC 2023'!E244</f>
        <v>0</v>
      </c>
    </row>
    <row r="195" spans="2:7">
      <c r="B195" s="330" t="s">
        <v>561</v>
      </c>
      <c r="C195" s="330" t="s">
        <v>562</v>
      </c>
      <c r="D195" s="332">
        <f>'[1]DIC 2023'!E245</f>
        <v>0</v>
      </c>
    </row>
    <row r="196" spans="2:7" ht="21" customHeight="1">
      <c r="B196" s="519" t="s">
        <v>563</v>
      </c>
      <c r="C196" s="520"/>
      <c r="D196" s="338">
        <f>D96+D136</f>
        <v>13037092650.139999</v>
      </c>
      <c r="E196" s="341"/>
      <c r="F196" s="328"/>
      <c r="G196" s="341"/>
    </row>
    <row r="197" spans="2:7">
      <c r="B197" s="342"/>
      <c r="C197" s="325" t="s">
        <v>563</v>
      </c>
      <c r="D197" s="329"/>
    </row>
    <row r="198" spans="2:7">
      <c r="B198" s="330" t="s">
        <v>564</v>
      </c>
      <c r="C198" s="330" t="s">
        <v>565</v>
      </c>
      <c r="D198" s="332">
        <f>D106+D130</f>
        <v>3199026245.0099998</v>
      </c>
    </row>
    <row r="199" spans="2:7" ht="22.5" customHeight="1">
      <c r="B199" s="342"/>
      <c r="C199" s="325" t="s">
        <v>566</v>
      </c>
      <c r="D199" s="343">
        <f>D196-D198</f>
        <v>9838066405.1299992</v>
      </c>
    </row>
    <row r="200" spans="2:7" ht="36" customHeight="1">
      <c r="B200" s="521" t="s">
        <v>567</v>
      </c>
      <c r="C200" s="522"/>
      <c r="D200" s="523"/>
    </row>
    <row r="201" spans="2:7" ht="18" hidden="1" customHeight="1">
      <c r="B201" s="511" t="s">
        <v>568</v>
      </c>
      <c r="C201" s="512"/>
      <c r="D201" s="513"/>
    </row>
    <row r="202" spans="2:7" ht="18" customHeight="1">
      <c r="B202" s="511" t="s">
        <v>569</v>
      </c>
      <c r="C202" s="512"/>
      <c r="D202" s="513"/>
    </row>
    <row r="203" spans="2:7" ht="18.75" customHeight="1">
      <c r="B203" s="514" t="s">
        <v>570</v>
      </c>
      <c r="C203" s="515"/>
      <c r="D203" s="516"/>
    </row>
    <row r="204" spans="2:7">
      <c r="B204" s="330"/>
      <c r="C204" s="342"/>
      <c r="D204" s="333"/>
    </row>
    <row r="205" spans="2:7">
      <c r="B205" s="325">
        <v>3</v>
      </c>
      <c r="C205" s="325" t="s">
        <v>571</v>
      </c>
      <c r="D205" s="329"/>
    </row>
    <row r="206" spans="2:7" ht="13.5" customHeight="1">
      <c r="B206" s="325">
        <v>3.1</v>
      </c>
      <c r="C206" s="326" t="s">
        <v>572</v>
      </c>
      <c r="D206" s="344"/>
    </row>
    <row r="207" spans="2:7">
      <c r="B207" s="325" t="s">
        <v>573</v>
      </c>
      <c r="C207" s="325" t="s">
        <v>574</v>
      </c>
      <c r="D207" s="329">
        <f>D208+D215</f>
        <v>106275113.71999998</v>
      </c>
    </row>
    <row r="208" spans="2:7">
      <c r="B208" s="325" t="s">
        <v>575</v>
      </c>
      <c r="C208" s="325" t="s">
        <v>576</v>
      </c>
      <c r="D208" s="329">
        <f>SUM(D209:D214)</f>
        <v>88908655.699999988</v>
      </c>
    </row>
    <row r="209" spans="2:5">
      <c r="B209" s="330" t="s">
        <v>577</v>
      </c>
      <c r="C209" s="330" t="s">
        <v>578</v>
      </c>
      <c r="D209" s="332">
        <f>'[1]DIC 2023'!E261</f>
        <v>32235016.460000001</v>
      </c>
    </row>
    <row r="210" spans="2:5" ht="28.5">
      <c r="B210" s="330" t="s">
        <v>579</v>
      </c>
      <c r="C210" s="330" t="s">
        <v>580</v>
      </c>
      <c r="D210" s="332">
        <f>'[1]DIC 2023'!E269</f>
        <v>0</v>
      </c>
    </row>
    <row r="211" spans="2:5">
      <c r="B211" s="330" t="s">
        <v>581</v>
      </c>
      <c r="C211" s="330" t="s">
        <v>582</v>
      </c>
      <c r="D211" s="332">
        <f>'[1]DIC 2023'!E273</f>
        <v>1914014.37</v>
      </c>
    </row>
    <row r="212" spans="2:5">
      <c r="B212" s="330" t="s">
        <v>583</v>
      </c>
      <c r="C212" s="330" t="s">
        <v>584</v>
      </c>
      <c r="D212" s="332">
        <f>'[1]DIC 2023'!E278</f>
        <v>0</v>
      </c>
    </row>
    <row r="213" spans="2:5">
      <c r="B213" s="330" t="s">
        <v>585</v>
      </c>
      <c r="C213" s="330" t="s">
        <v>586</v>
      </c>
      <c r="D213" s="332">
        <f>'[1]DIC 2023'!E280</f>
        <v>0</v>
      </c>
    </row>
    <row r="214" spans="2:5">
      <c r="B214" s="330" t="s">
        <v>587</v>
      </c>
      <c r="C214" s="330" t="s">
        <v>588</v>
      </c>
      <c r="D214" s="332">
        <f>'[1]DIC 2023'!E281</f>
        <v>54759624.869999997</v>
      </c>
    </row>
    <row r="215" spans="2:5">
      <c r="B215" s="325" t="s">
        <v>589</v>
      </c>
      <c r="C215" s="325" t="s">
        <v>590</v>
      </c>
      <c r="D215" s="329">
        <f>D216+D221</f>
        <v>17366458.02</v>
      </c>
    </row>
    <row r="216" spans="2:5" ht="28.5">
      <c r="B216" s="330" t="s">
        <v>591</v>
      </c>
      <c r="C216" s="330" t="s">
        <v>592</v>
      </c>
      <c r="D216" s="332">
        <f>SUM(D217:D220)</f>
        <v>0</v>
      </c>
    </row>
    <row r="217" spans="2:5">
      <c r="B217" s="330" t="s">
        <v>593</v>
      </c>
      <c r="C217" s="330" t="s">
        <v>594</v>
      </c>
      <c r="D217" s="332">
        <f>'[1]DIC 2023'!E290</f>
        <v>0</v>
      </c>
    </row>
    <row r="218" spans="2:5">
      <c r="B218" s="330" t="s">
        <v>595</v>
      </c>
      <c r="C218" s="330" t="s">
        <v>596</v>
      </c>
      <c r="D218" s="332">
        <f>'[1]DIC 2023'!E293</f>
        <v>0</v>
      </c>
    </row>
    <row r="219" spans="2:5">
      <c r="B219" s="330" t="s">
        <v>597</v>
      </c>
      <c r="C219" s="330" t="s">
        <v>598</v>
      </c>
      <c r="D219" s="332">
        <f>'[1]DIC 2023'!E294</f>
        <v>0</v>
      </c>
    </row>
    <row r="220" spans="2:5">
      <c r="B220" s="330" t="s">
        <v>599</v>
      </c>
      <c r="C220" s="330" t="s">
        <v>600</v>
      </c>
      <c r="D220" s="332">
        <f>'[1]DIC 2023'!E295</f>
        <v>0</v>
      </c>
      <c r="E220" s="322" t="s">
        <v>601</v>
      </c>
    </row>
    <row r="221" spans="2:5">
      <c r="B221" s="330" t="s">
        <v>602</v>
      </c>
      <c r="C221" s="330" t="s">
        <v>603</v>
      </c>
      <c r="D221" s="332">
        <f>'[1]DIC 2023'!E298</f>
        <v>17366458.02</v>
      </c>
    </row>
    <row r="222" spans="2:5">
      <c r="B222" s="325" t="s">
        <v>604</v>
      </c>
      <c r="C222" s="325" t="s">
        <v>605</v>
      </c>
      <c r="D222" s="329">
        <f>D223+D234</f>
        <v>82617663.839999989</v>
      </c>
    </row>
    <row r="223" spans="2:5">
      <c r="B223" s="325" t="s">
        <v>606</v>
      </c>
      <c r="C223" s="325" t="s">
        <v>607</v>
      </c>
      <c r="D223" s="329">
        <f>D224+D225+D226+D233</f>
        <v>82617663.839999989</v>
      </c>
    </row>
    <row r="224" spans="2:5">
      <c r="B224" s="330" t="s">
        <v>608</v>
      </c>
      <c r="C224" s="330" t="s">
        <v>609</v>
      </c>
      <c r="D224" s="332">
        <f>'[1]DIC 2023'!E306</f>
        <v>31563041.66</v>
      </c>
    </row>
    <row r="225" spans="2:4">
      <c r="B225" s="330" t="s">
        <v>610</v>
      </c>
      <c r="C225" s="330" t="s">
        <v>611</v>
      </c>
      <c r="D225" s="332">
        <f>'[1]DIC 2023'!E316</f>
        <v>0</v>
      </c>
    </row>
    <row r="226" spans="2:4">
      <c r="B226" s="330" t="s">
        <v>612</v>
      </c>
      <c r="C226" s="330" t="s">
        <v>613</v>
      </c>
      <c r="D226" s="332">
        <f>D227+D230</f>
        <v>36773283.549999997</v>
      </c>
    </row>
    <row r="227" spans="2:4">
      <c r="B227" s="330" t="s">
        <v>614</v>
      </c>
      <c r="C227" s="330" t="s">
        <v>615</v>
      </c>
      <c r="D227" s="332">
        <f>SUM(D228:D229)</f>
        <v>0</v>
      </c>
    </row>
    <row r="228" spans="2:4" ht="28.5">
      <c r="B228" s="330" t="s">
        <v>616</v>
      </c>
      <c r="C228" s="330" t="s">
        <v>617</v>
      </c>
      <c r="D228" s="332">
        <f>'[1]DIC 2023'!E324</f>
        <v>0</v>
      </c>
    </row>
    <row r="229" spans="2:4" ht="28.5">
      <c r="B229" s="330" t="s">
        <v>618</v>
      </c>
      <c r="C229" s="330" t="s">
        <v>619</v>
      </c>
      <c r="D229" s="332">
        <f>'[1]DIC 2023'!E325</f>
        <v>0</v>
      </c>
    </row>
    <row r="230" spans="2:4">
      <c r="B230" s="330" t="s">
        <v>620</v>
      </c>
      <c r="C230" s="330" t="s">
        <v>621</v>
      </c>
      <c r="D230" s="332">
        <f>SUM(D231:D232)</f>
        <v>36773283.549999997</v>
      </c>
    </row>
    <row r="231" spans="2:4" ht="28.5">
      <c r="B231" s="330" t="s">
        <v>622</v>
      </c>
      <c r="C231" s="330" t="s">
        <v>623</v>
      </c>
      <c r="D231" s="345">
        <f>'[1]DIC 2023'!E327</f>
        <v>36773283.549999997</v>
      </c>
    </row>
    <row r="232" spans="2:4" ht="28.5">
      <c r="B232" s="330" t="s">
        <v>624</v>
      </c>
      <c r="C232" s="330" t="s">
        <v>625</v>
      </c>
      <c r="D232" s="345">
        <f>'[1]DIC 2023'!E328</f>
        <v>0</v>
      </c>
    </row>
    <row r="233" spans="2:4">
      <c r="B233" s="330" t="s">
        <v>626</v>
      </c>
      <c r="C233" s="330" t="s">
        <v>627</v>
      </c>
      <c r="D233" s="332">
        <f>'[1]DIC 2023'!E329</f>
        <v>14281338.630000001</v>
      </c>
    </row>
    <row r="234" spans="2:4">
      <c r="B234" s="325" t="s">
        <v>628</v>
      </c>
      <c r="C234" s="325" t="s">
        <v>629</v>
      </c>
      <c r="D234" s="329">
        <f>D235+D236+D237+D240+D243</f>
        <v>0</v>
      </c>
    </row>
    <row r="235" spans="2:4">
      <c r="B235" s="330" t="s">
        <v>630</v>
      </c>
      <c r="C235" s="330" t="s">
        <v>631</v>
      </c>
      <c r="D235" s="332">
        <f>'[1]DIC 2023'!E334</f>
        <v>0</v>
      </c>
    </row>
    <row r="236" spans="2:4">
      <c r="B236" s="330" t="s">
        <v>632</v>
      </c>
      <c r="C236" s="330" t="s">
        <v>633</v>
      </c>
      <c r="D236" s="332">
        <f>'[1]DIC 2023'!E337</f>
        <v>0</v>
      </c>
    </row>
    <row r="237" spans="2:4">
      <c r="B237" s="330" t="s">
        <v>634</v>
      </c>
      <c r="C237" s="330" t="s">
        <v>635</v>
      </c>
      <c r="D237" s="329">
        <f>SUM(D238:D239)</f>
        <v>0</v>
      </c>
    </row>
    <row r="238" spans="2:4">
      <c r="B238" s="330" t="s">
        <v>636</v>
      </c>
      <c r="C238" s="330" t="s">
        <v>637</v>
      </c>
      <c r="D238" s="332">
        <f>'[1]DIC 2023'!E342</f>
        <v>0</v>
      </c>
    </row>
    <row r="239" spans="2:4">
      <c r="B239" s="330" t="s">
        <v>638</v>
      </c>
      <c r="C239" s="330" t="s">
        <v>639</v>
      </c>
      <c r="D239" s="332">
        <f>'[1]DIC 2023'!E343</f>
        <v>0</v>
      </c>
    </row>
    <row r="240" spans="2:4">
      <c r="B240" s="330" t="s">
        <v>640</v>
      </c>
      <c r="C240" s="330" t="s">
        <v>641</v>
      </c>
      <c r="D240" s="329">
        <f>D241+D242</f>
        <v>0</v>
      </c>
    </row>
    <row r="241" spans="2:6">
      <c r="B241" s="330" t="s">
        <v>642</v>
      </c>
      <c r="C241" s="330" t="s">
        <v>643</v>
      </c>
      <c r="D241" s="345">
        <f>'[1]DIC 2023'!E345</f>
        <v>0</v>
      </c>
    </row>
    <row r="242" spans="2:6">
      <c r="B242" s="330" t="s">
        <v>644</v>
      </c>
      <c r="C242" s="330" t="s">
        <v>645</v>
      </c>
      <c r="D242" s="345">
        <f>'[1]DIC 2023'!E346</f>
        <v>0</v>
      </c>
    </row>
    <row r="243" spans="2:6">
      <c r="B243" s="330" t="s">
        <v>646</v>
      </c>
      <c r="C243" s="330" t="s">
        <v>647</v>
      </c>
      <c r="D243" s="332">
        <f>'[1]DIC 2023'!E347</f>
        <v>0</v>
      </c>
    </row>
    <row r="244" spans="2:6">
      <c r="B244" s="346" t="s">
        <v>648</v>
      </c>
      <c r="C244" s="346" t="s">
        <v>649</v>
      </c>
      <c r="D244" s="347">
        <f>'[1]DIC 2023'!E351</f>
        <v>0</v>
      </c>
    </row>
    <row r="245" spans="2:6" ht="21.75" customHeight="1">
      <c r="B245" s="348"/>
      <c r="C245" s="348" t="s">
        <v>650</v>
      </c>
      <c r="D245" s="349">
        <f>D207+D222+D244</f>
        <v>188892777.55999997</v>
      </c>
      <c r="E245" s="339"/>
      <c r="F245" s="339"/>
    </row>
    <row r="246" spans="2:6">
      <c r="B246" s="323">
        <v>3.2</v>
      </c>
      <c r="C246" s="350" t="s">
        <v>651</v>
      </c>
      <c r="D246" s="351"/>
      <c r="F246" s="339"/>
    </row>
    <row r="247" spans="2:6">
      <c r="B247" s="325" t="s">
        <v>652</v>
      </c>
      <c r="C247" s="325" t="s">
        <v>653</v>
      </c>
      <c r="D247" s="329">
        <f>D248+D255</f>
        <v>1700020000.24</v>
      </c>
    </row>
    <row r="248" spans="2:6">
      <c r="B248" s="325" t="s">
        <v>654</v>
      </c>
      <c r="C248" s="325" t="s">
        <v>655</v>
      </c>
      <c r="D248" s="329">
        <f>SUM(D249:D254)</f>
        <v>1652098313.3</v>
      </c>
    </row>
    <row r="249" spans="2:6">
      <c r="B249" s="330" t="s">
        <v>656</v>
      </c>
      <c r="C249" s="330" t="s">
        <v>657</v>
      </c>
      <c r="D249" s="332">
        <f>'[1]DIC 2023'!E357</f>
        <v>1526310710.51</v>
      </c>
    </row>
    <row r="250" spans="2:6" ht="28.5">
      <c r="B250" s="330" t="s">
        <v>658</v>
      </c>
      <c r="C250" s="330" t="s">
        <v>659</v>
      </c>
      <c r="D250" s="332">
        <f>'[1]DIC 2023'!E365</f>
        <v>0</v>
      </c>
    </row>
    <row r="251" spans="2:6">
      <c r="B251" s="330" t="s">
        <v>660</v>
      </c>
      <c r="C251" s="330" t="s">
        <v>661</v>
      </c>
      <c r="D251" s="332">
        <f>'[1]DIC 2023'!E369</f>
        <v>10871207</v>
      </c>
    </row>
    <row r="252" spans="2:6">
      <c r="B252" s="330" t="s">
        <v>662</v>
      </c>
      <c r="C252" s="330" t="s">
        <v>663</v>
      </c>
      <c r="D252" s="332">
        <f>'[1]DIC 2023'!E374</f>
        <v>0</v>
      </c>
    </row>
    <row r="253" spans="2:6">
      <c r="B253" s="330" t="s">
        <v>664</v>
      </c>
      <c r="C253" s="330" t="s">
        <v>665</v>
      </c>
      <c r="D253" s="345">
        <f>'[1]DIC 2023'!E376</f>
        <v>0</v>
      </c>
    </row>
    <row r="254" spans="2:6">
      <c r="B254" s="330" t="s">
        <v>666</v>
      </c>
      <c r="C254" s="330" t="s">
        <v>667</v>
      </c>
      <c r="D254" s="332">
        <f>'[1]DIC 2023'!E377</f>
        <v>114916395.79000001</v>
      </c>
    </row>
    <row r="255" spans="2:6">
      <c r="B255" s="325" t="s">
        <v>668</v>
      </c>
      <c r="C255" s="325" t="s">
        <v>669</v>
      </c>
      <c r="D255" s="329">
        <f>D256+D261</f>
        <v>47921686.939999998</v>
      </c>
    </row>
    <row r="256" spans="2:6">
      <c r="B256" s="330" t="s">
        <v>670</v>
      </c>
      <c r="C256" s="330" t="s">
        <v>671</v>
      </c>
      <c r="D256" s="332">
        <f>SUM(D257:D260)</f>
        <v>23960843.469999999</v>
      </c>
    </row>
    <row r="257" spans="2:4">
      <c r="B257" s="330" t="s">
        <v>672</v>
      </c>
      <c r="C257" s="330" t="s">
        <v>673</v>
      </c>
      <c r="D257" s="332">
        <f>'[1]DIC 2023'!E386</f>
        <v>0</v>
      </c>
    </row>
    <row r="258" spans="2:4">
      <c r="B258" s="330" t="s">
        <v>674</v>
      </c>
      <c r="C258" s="330" t="s">
        <v>675</v>
      </c>
      <c r="D258" s="332">
        <f>'[1]DIC 2023'!E389</f>
        <v>0</v>
      </c>
    </row>
    <row r="259" spans="2:4">
      <c r="B259" s="330" t="s">
        <v>676</v>
      </c>
      <c r="C259" s="330" t="s">
        <v>677</v>
      </c>
      <c r="D259" s="332">
        <f>'[1]DIC 2023'!E390</f>
        <v>0</v>
      </c>
    </row>
    <row r="260" spans="2:4">
      <c r="B260" s="330" t="s">
        <v>678</v>
      </c>
      <c r="C260" s="330" t="s">
        <v>679</v>
      </c>
      <c r="D260" s="332">
        <f>'[1]DIC 2023'!E391</f>
        <v>23960843.469999999</v>
      </c>
    </row>
    <row r="261" spans="2:4">
      <c r="B261" s="330" t="s">
        <v>680</v>
      </c>
      <c r="C261" s="330" t="s">
        <v>681</v>
      </c>
      <c r="D261" s="332">
        <f>'[1]DIC 2023'!E394</f>
        <v>23960843.469999999</v>
      </c>
    </row>
    <row r="262" spans="2:4">
      <c r="B262" s="325" t="s">
        <v>682</v>
      </c>
      <c r="C262" s="325" t="s">
        <v>683</v>
      </c>
      <c r="D262" s="329">
        <f>D263+D274</f>
        <v>118559751.88</v>
      </c>
    </row>
    <row r="263" spans="2:4">
      <c r="B263" s="325" t="s">
        <v>684</v>
      </c>
      <c r="C263" s="325" t="s">
        <v>685</v>
      </c>
      <c r="D263" s="329">
        <f>D264+D265+D266+D273</f>
        <v>81786468.329999998</v>
      </c>
    </row>
    <row r="264" spans="2:4">
      <c r="B264" s="325" t="s">
        <v>686</v>
      </c>
      <c r="C264" s="325" t="s">
        <v>687</v>
      </c>
      <c r="D264" s="329">
        <f>'[1]DIC 2023'!E403</f>
        <v>49936032.350000001</v>
      </c>
    </row>
    <row r="265" spans="2:4">
      <c r="B265" s="325" t="s">
        <v>688</v>
      </c>
      <c r="C265" s="325" t="s">
        <v>689</v>
      </c>
      <c r="D265" s="329">
        <f>'[1]DIC 2023'!E413</f>
        <v>0</v>
      </c>
    </row>
    <row r="266" spans="2:4" ht="28.5">
      <c r="B266" s="325" t="s">
        <v>690</v>
      </c>
      <c r="C266" s="325" t="s">
        <v>691</v>
      </c>
      <c r="D266" s="329">
        <f>'[1]DIC 2023'!E419</f>
        <v>31850435.98</v>
      </c>
    </row>
    <row r="267" spans="2:4" ht="28.5">
      <c r="B267" s="330" t="s">
        <v>692</v>
      </c>
      <c r="C267" s="330" t="s">
        <v>693</v>
      </c>
      <c r="D267" s="329">
        <f>D268+D269</f>
        <v>0</v>
      </c>
    </row>
    <row r="268" spans="2:4" ht="28.5">
      <c r="B268" s="330" t="s">
        <v>694</v>
      </c>
      <c r="C268" s="330" t="s">
        <v>695</v>
      </c>
      <c r="D268" s="332">
        <f>'[1]DIC 2023'!E421</f>
        <v>0</v>
      </c>
    </row>
    <row r="269" spans="2:4" ht="28.5">
      <c r="B269" s="330" t="s">
        <v>696</v>
      </c>
      <c r="C269" s="330" t="s">
        <v>697</v>
      </c>
      <c r="D269" s="332">
        <f>'[1]DIC 2023'!E421</f>
        <v>0</v>
      </c>
    </row>
    <row r="270" spans="2:4" ht="28.5">
      <c r="B270" s="330" t="s">
        <v>698</v>
      </c>
      <c r="C270" s="330" t="s">
        <v>699</v>
      </c>
      <c r="D270" s="332">
        <f>D271+D272</f>
        <v>31850435.98</v>
      </c>
    </row>
    <row r="271" spans="2:4" ht="28.5">
      <c r="B271" s="330" t="s">
        <v>700</v>
      </c>
      <c r="C271" s="330" t="s">
        <v>701</v>
      </c>
      <c r="D271" s="334">
        <f>'[1]DIC 2023'!E424</f>
        <v>31850435.98</v>
      </c>
    </row>
    <row r="272" spans="2:4" ht="28.5">
      <c r="B272" s="330" t="s">
        <v>702</v>
      </c>
      <c r="C272" s="330" t="s">
        <v>703</v>
      </c>
      <c r="D272" s="334">
        <f>'[1]DIC 2023'!E425</f>
        <v>0</v>
      </c>
    </row>
    <row r="273" spans="2:7">
      <c r="B273" s="325" t="s">
        <v>704</v>
      </c>
      <c r="C273" s="325" t="s">
        <v>705</v>
      </c>
      <c r="D273" s="329">
        <f>'[1]DIC 2023'!E426</f>
        <v>0</v>
      </c>
    </row>
    <row r="274" spans="2:7">
      <c r="B274" s="325" t="s">
        <v>706</v>
      </c>
      <c r="C274" s="325" t="s">
        <v>707</v>
      </c>
      <c r="D274" s="329">
        <f>D275+D276+D277+D284</f>
        <v>36773283.549999997</v>
      </c>
    </row>
    <row r="275" spans="2:7">
      <c r="B275" s="325" t="s">
        <v>708</v>
      </c>
      <c r="C275" s="325" t="s">
        <v>709</v>
      </c>
      <c r="D275" s="329">
        <f>'[1]DIC 2023'!E431</f>
        <v>0</v>
      </c>
    </row>
    <row r="276" spans="2:7">
      <c r="B276" s="325" t="s">
        <v>710</v>
      </c>
      <c r="C276" s="325" t="s">
        <v>711</v>
      </c>
      <c r="D276" s="329">
        <f>'[1]DIC 2023'!E434</f>
        <v>0</v>
      </c>
    </row>
    <row r="277" spans="2:7" ht="28.5">
      <c r="B277" s="325" t="s">
        <v>712</v>
      </c>
      <c r="C277" s="325" t="s">
        <v>713</v>
      </c>
      <c r="D277" s="329">
        <f>D278+D281</f>
        <v>36773283.549999997</v>
      </c>
    </row>
    <row r="278" spans="2:7">
      <c r="B278" s="330" t="s">
        <v>714</v>
      </c>
      <c r="C278" s="330" t="s">
        <v>615</v>
      </c>
      <c r="D278" s="329">
        <f>D279+D280</f>
        <v>0</v>
      </c>
    </row>
    <row r="279" spans="2:7" ht="28.5">
      <c r="B279" s="330" t="s">
        <v>715</v>
      </c>
      <c r="C279" s="330" t="s">
        <v>716</v>
      </c>
      <c r="D279" s="332">
        <f>'[1]DIC 2023'!E440</f>
        <v>0</v>
      </c>
    </row>
    <row r="280" spans="2:7" ht="28.5">
      <c r="B280" s="330" t="s">
        <v>717</v>
      </c>
      <c r="C280" s="330" t="s">
        <v>718</v>
      </c>
      <c r="D280" s="332">
        <f>'[1]DIC 2023'!E441</f>
        <v>0</v>
      </c>
    </row>
    <row r="281" spans="2:7">
      <c r="B281" s="330" t="s">
        <v>719</v>
      </c>
      <c r="C281" s="330" t="s">
        <v>621</v>
      </c>
      <c r="D281" s="329">
        <f>D282+D283</f>
        <v>36773283.549999997</v>
      </c>
    </row>
    <row r="282" spans="2:7">
      <c r="B282" s="330" t="s">
        <v>720</v>
      </c>
      <c r="C282" s="330" t="s">
        <v>721</v>
      </c>
      <c r="D282" s="332">
        <f>'[1]DIC 2023'!E443</f>
        <v>36773283.549999997</v>
      </c>
    </row>
    <row r="283" spans="2:7">
      <c r="B283" s="330" t="s">
        <v>722</v>
      </c>
      <c r="C283" s="330" t="s">
        <v>723</v>
      </c>
      <c r="D283" s="332">
        <f>'[1]DIC 2023'!E444</f>
        <v>0</v>
      </c>
    </row>
    <row r="284" spans="2:7">
      <c r="B284" s="325" t="s">
        <v>724</v>
      </c>
      <c r="C284" s="325" t="s">
        <v>725</v>
      </c>
      <c r="D284" s="329">
        <f>'[1]DIC 2023'!E445</f>
        <v>0</v>
      </c>
    </row>
    <row r="285" spans="2:7">
      <c r="B285" s="346" t="s">
        <v>726</v>
      </c>
      <c r="C285" s="346" t="s">
        <v>727</v>
      </c>
      <c r="D285" s="329">
        <f>'[1]DIC 2023'!E449</f>
        <v>13144255.890000001</v>
      </c>
    </row>
    <row r="286" spans="2:7" ht="24" customHeight="1">
      <c r="B286" s="348"/>
      <c r="C286" s="348" t="s">
        <v>728</v>
      </c>
      <c r="D286" s="349">
        <f>D247+D262+D285</f>
        <v>1831724008.01</v>
      </c>
      <c r="E286" s="341"/>
      <c r="F286" s="339"/>
      <c r="G286" s="352"/>
    </row>
    <row r="288" spans="2:7">
      <c r="D288" s="354"/>
    </row>
    <row r="290" spans="2:5">
      <c r="D290" s="354"/>
      <c r="E290" s="339"/>
    </row>
    <row r="291" spans="2:5" ht="15">
      <c r="B291" s="355"/>
      <c r="C291" s="355"/>
      <c r="D291" s="355"/>
      <c r="E291" s="356"/>
    </row>
    <row r="292" spans="2:5" ht="15">
      <c r="B292" s="355"/>
      <c r="C292" s="355"/>
      <c r="D292" s="355"/>
      <c r="E292" s="356"/>
    </row>
    <row r="293" spans="2:5" ht="15">
      <c r="B293" s="355"/>
      <c r="C293" s="355"/>
      <c r="D293" s="355"/>
      <c r="E293" s="356"/>
    </row>
    <row r="294" spans="2:5" ht="21" customHeight="1">
      <c r="B294" s="355"/>
      <c r="C294" s="355"/>
      <c r="D294" s="355"/>
      <c r="E294" s="356"/>
    </row>
    <row r="295" spans="2:5" ht="15">
      <c r="B295" s="355"/>
      <c r="C295" s="355"/>
      <c r="D295" s="355"/>
      <c r="E295" s="356"/>
    </row>
    <row r="296" spans="2:5" ht="15">
      <c r="B296" s="355"/>
      <c r="C296" s="355"/>
      <c r="D296" s="355"/>
      <c r="E296" s="356"/>
    </row>
    <row r="299" spans="2:5" ht="0.75" customHeight="1">
      <c r="D299" s="354">
        <f>D93-D196</f>
        <v>1557935678.1300011</v>
      </c>
    </row>
    <row r="300" spans="2:5" hidden="1">
      <c r="D300" s="354">
        <f>D245-D286</f>
        <v>-1642831230.45</v>
      </c>
    </row>
    <row r="301" spans="2:5" hidden="1">
      <c r="D301" s="354">
        <f>D299+D300</f>
        <v>-84895552.31999898</v>
      </c>
    </row>
  </sheetData>
  <mergeCells count="15">
    <mergeCell ref="B201:D201"/>
    <mergeCell ref="B202:D202"/>
    <mergeCell ref="B203:D203"/>
    <mergeCell ref="B7:B8"/>
    <mergeCell ref="C7:C8"/>
    <mergeCell ref="D7:D8"/>
    <mergeCell ref="B93:C93"/>
    <mergeCell ref="B196:C196"/>
    <mergeCell ref="B200:D200"/>
    <mergeCell ref="B6:D6"/>
    <mergeCell ref="B1:D1"/>
    <mergeCell ref="B2:D2"/>
    <mergeCell ref="B3:D3"/>
    <mergeCell ref="B4:D4"/>
    <mergeCell ref="B5:D5"/>
  </mergeCells>
  <printOptions horizontalCentered="1"/>
  <pageMargins left="0.59055118110236227" right="0.59055118110236227" top="0.78740157480314965" bottom="0.98425196850393704" header="0.31496062992125984" footer="0.31496062992125984"/>
  <pageSetup scale="70" fitToHeight="0" orientation="portrait"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11</vt:i4>
      </vt:variant>
    </vt:vector>
  </HeadingPairs>
  <TitlesOfParts>
    <vt:vector size="22" baseType="lpstr">
      <vt:lpstr>EA</vt:lpstr>
      <vt:lpstr>ESF</vt:lpstr>
      <vt:lpstr>EVHP</vt:lpstr>
      <vt:lpstr>ECSF</vt:lpstr>
      <vt:lpstr>PT_ESF_ECSF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Usuario</cp:lastModifiedBy>
  <cp:lastPrinted>2024-07-18T18:19:55Z</cp:lastPrinted>
  <dcterms:created xsi:type="dcterms:W3CDTF">2014-01-27T16:27:43Z</dcterms:created>
  <dcterms:modified xsi:type="dcterms:W3CDTF">2024-07-24T18:32:46Z</dcterms:modified>
</cp:coreProperties>
</file>